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0454F817-267A-4382-A984-9D4B4C285E52}" xr6:coauthVersionLast="47" xr6:coauthVersionMax="47" xr10:uidLastSave="{00000000-0000-0000-0000-000000000000}"/>
  <bookViews>
    <workbookView xWindow="-108" yWindow="-108" windowWidth="23256" windowHeight="12576" tabRatio="794" xr2:uid="{3116F07C-3007-4070-B6DA-1E91F733B368}"/>
  </bookViews>
  <sheets>
    <sheet name="BoQ A&amp;H QTY_CHERNIHIV" sheetId="20" r:id="rId1"/>
    <sheet name="BoQ A&amp;H QTY_SUMY" sheetId="19" r:id="rId2"/>
    <sheet name="BoQ A&amp;H QTY_NLV&amp;KHE" sheetId="6" r:id="rId3"/>
    <sheet name="BoQ A&amp;H QTY_HRK" sheetId="12" r:id="rId4"/>
    <sheet name="BoQ A&amp;H QTY_DON" sheetId="16" r:id="rId5"/>
    <sheet name="BoQ A&amp;H QTY_DNK&amp;ZAP" sheetId="17" r:id="rId6"/>
  </sheets>
  <definedNames>
    <definedName name="_xlnm._FilterDatabase" localSheetId="0" hidden="1">'BoQ A&amp;H QTY_CHERNIHIV'!$A$5:$P$5</definedName>
    <definedName name="_xlnm._FilterDatabase" localSheetId="5" hidden="1">'BoQ A&amp;H QTY_DNK&amp;ZAP'!$A$5:$P$5</definedName>
    <definedName name="_xlnm._FilterDatabase" localSheetId="4" hidden="1">'BoQ A&amp;H QTY_DON'!$A$5:$P$5</definedName>
    <definedName name="_xlnm._FilterDatabase" localSheetId="3" hidden="1">'BoQ A&amp;H QTY_HRK'!$A$5:$P$5</definedName>
    <definedName name="_xlnm._FilterDatabase" localSheetId="2" hidden="1">'BoQ A&amp;H QTY_NLV&amp;KHE'!$A$5:$P$5</definedName>
    <definedName name="_xlnm._FilterDatabase" localSheetId="1" hidden="1">'BoQ A&amp;H QTY_SUMY'!$A$5:$P$5</definedName>
    <definedName name="_xlnm.Print_Area" localSheetId="0">'BoQ A&amp;H QTY_CHERNIHIV'!$A$1:$P$199</definedName>
    <definedName name="_xlnm.Print_Area" localSheetId="5">'BoQ A&amp;H QTY_DNK&amp;ZAP'!$A$1:$P$204</definedName>
    <definedName name="_xlnm.Print_Area" localSheetId="4">'BoQ A&amp;H QTY_DON'!$A$1:$P$204</definedName>
    <definedName name="_xlnm.Print_Area" localSheetId="3">'BoQ A&amp;H QTY_HRK'!$A$1:$P$204</definedName>
    <definedName name="_xlnm.Print_Area" localSheetId="2">'BoQ A&amp;H QTY_NLV&amp;KHE'!$A$1:$P$204</definedName>
    <definedName name="_xlnm.Print_Titles" localSheetId="0">'BoQ A&amp;H QTY_CHERNIHIV'!$4:$4</definedName>
    <definedName name="_xlnm.Print_Titles" localSheetId="5">'BoQ A&amp;H QTY_DNK&amp;ZAP'!$4:$4</definedName>
    <definedName name="_xlnm.Print_Titles" localSheetId="4">'BoQ A&amp;H QTY_DON'!$4:$4</definedName>
    <definedName name="_xlnm.Print_Titles" localSheetId="3">'BoQ A&amp;H QTY_HRK'!$4:$4</definedName>
    <definedName name="_xlnm.Print_Titles" localSheetId="2">'BoQ A&amp;H QTY_NLV&amp;KHE'!$4:$4</definedName>
    <definedName name="_xlnm.Print_Titles" localSheetId="1">'BoQ A&amp;H QTY_SUMY'!$4:$4</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7" i="12" l="1"/>
  <c r="O181" i="12"/>
  <c r="K107" i="12"/>
  <c r="K109" i="12"/>
  <c r="K111" i="12"/>
  <c r="K113" i="12"/>
  <c r="K115" i="12"/>
  <c r="K117" i="12"/>
  <c r="K119" i="12"/>
  <c r="K121" i="12"/>
  <c r="K123" i="12"/>
  <c r="K125" i="12"/>
  <c r="K127" i="12"/>
  <c r="K129" i="12"/>
  <c r="K131" i="12"/>
  <c r="K133" i="12"/>
  <c r="K135" i="12"/>
  <c r="K137" i="12"/>
  <c r="K139" i="12"/>
  <c r="K141" i="12"/>
  <c r="K143" i="12"/>
  <c r="K145" i="12"/>
  <c r="K147" i="12"/>
  <c r="K149" i="12"/>
  <c r="K151" i="12"/>
  <c r="K153" i="12"/>
  <c r="K155" i="12"/>
  <c r="K157" i="12"/>
  <c r="K159" i="12"/>
  <c r="K161" i="12"/>
  <c r="K163" i="12"/>
  <c r="K165" i="12"/>
  <c r="K167" i="12"/>
  <c r="K169" i="12"/>
  <c r="K171" i="12"/>
  <c r="K173" i="12"/>
  <c r="K175" i="12"/>
  <c r="K177" i="12"/>
  <c r="K179" i="12"/>
  <c r="K181" i="12"/>
  <c r="K105" i="12"/>
  <c r="K63" i="12"/>
  <c r="K65" i="12"/>
  <c r="K67" i="12"/>
  <c r="K69" i="12"/>
  <c r="K71" i="12"/>
  <c r="K73" i="12"/>
  <c r="K75" i="12"/>
  <c r="K77" i="12"/>
  <c r="K79" i="12"/>
  <c r="K81" i="12"/>
  <c r="K83" i="12"/>
  <c r="K85" i="12"/>
  <c r="K87" i="12"/>
  <c r="K89" i="12"/>
  <c r="K91" i="12"/>
  <c r="K93" i="12"/>
  <c r="K95" i="12"/>
  <c r="K97" i="12"/>
  <c r="K99" i="12"/>
  <c r="K101" i="12"/>
  <c r="K61" i="12"/>
  <c r="K37" i="12"/>
  <c r="K39" i="12"/>
  <c r="K41" i="12"/>
  <c r="K43" i="12"/>
  <c r="K45" i="12"/>
  <c r="K47" i="12"/>
  <c r="K49" i="12"/>
  <c r="K51" i="12"/>
  <c r="K53" i="12"/>
  <c r="K55" i="12"/>
  <c r="K57" i="12"/>
  <c r="K35" i="12"/>
  <c r="K9" i="12"/>
  <c r="K11" i="12"/>
  <c r="K13" i="12"/>
  <c r="K15" i="12"/>
  <c r="K17" i="12"/>
  <c r="K19" i="12"/>
  <c r="K21" i="12"/>
  <c r="K23" i="12"/>
  <c r="K25" i="12"/>
  <c r="K27" i="12"/>
  <c r="K29" i="12"/>
  <c r="K31" i="12"/>
  <c r="K7" i="12"/>
  <c r="O7" i="6"/>
  <c r="K7" i="6"/>
  <c r="K9" i="6"/>
  <c r="K11" i="6"/>
  <c r="K13" i="6"/>
  <c r="K15" i="6"/>
  <c r="K17" i="6"/>
  <c r="K19" i="6"/>
  <c r="K21" i="6"/>
  <c r="K23" i="6"/>
  <c r="K25" i="6"/>
  <c r="K27" i="6"/>
  <c r="K29" i="6"/>
  <c r="K31" i="6"/>
  <c r="O7" i="16" l="1"/>
  <c r="O9" i="12"/>
  <c r="N9" i="12"/>
  <c r="N7" i="12"/>
  <c r="K33" i="12"/>
  <c r="N139" i="19"/>
  <c r="O139" i="19" s="1"/>
  <c r="I139" i="19"/>
  <c r="K139" i="19" s="1"/>
  <c r="N137" i="19"/>
  <c r="O137" i="19" s="1"/>
  <c r="I137" i="19"/>
  <c r="K137" i="19" s="1"/>
  <c r="N163" i="19"/>
  <c r="O163" i="19" s="1"/>
  <c r="I163" i="19"/>
  <c r="K163" i="19" s="1"/>
  <c r="N175" i="19"/>
  <c r="O175" i="19" s="1"/>
  <c r="I175" i="19"/>
  <c r="K175" i="19" s="1"/>
  <c r="N173" i="19"/>
  <c r="O173" i="19" s="1"/>
  <c r="I173" i="19"/>
  <c r="K173" i="19" s="1"/>
  <c r="N187" i="19"/>
  <c r="O187" i="19" s="1"/>
  <c r="I187" i="19"/>
  <c r="K187" i="19" s="1"/>
  <c r="N185" i="19"/>
  <c r="O185" i="19" s="1"/>
  <c r="I185" i="19"/>
  <c r="K185" i="19" s="1"/>
  <c r="N187" i="20"/>
  <c r="O187" i="20" s="1"/>
  <c r="I187" i="20"/>
  <c r="K187" i="20" s="1"/>
  <c r="N185" i="20"/>
  <c r="O185" i="20" s="1"/>
  <c r="I185" i="20"/>
  <c r="K185" i="20" s="1"/>
  <c r="N175" i="20"/>
  <c r="O175" i="20" s="1"/>
  <c r="I175" i="20"/>
  <c r="K175" i="20" s="1"/>
  <c r="N173" i="20"/>
  <c r="O173" i="20" s="1"/>
  <c r="I173" i="20"/>
  <c r="K173" i="20" s="1"/>
  <c r="N163" i="20"/>
  <c r="O163" i="20" s="1"/>
  <c r="I163" i="20"/>
  <c r="K163" i="20" s="1"/>
  <c r="N139" i="20"/>
  <c r="O139" i="20" s="1"/>
  <c r="I139" i="20"/>
  <c r="K139" i="20" s="1"/>
  <c r="N137" i="20"/>
  <c r="O137" i="20" s="1"/>
  <c r="I137" i="20"/>
  <c r="K137" i="20" s="1"/>
  <c r="N7" i="19"/>
  <c r="N181" i="17"/>
  <c r="O181" i="17" s="1"/>
  <c r="I181" i="17"/>
  <c r="K181" i="17" s="1"/>
  <c r="N179" i="17"/>
  <c r="O179" i="17" s="1"/>
  <c r="I179" i="17"/>
  <c r="K179" i="17" s="1"/>
  <c r="N177" i="17"/>
  <c r="O177" i="17" s="1"/>
  <c r="I177" i="17"/>
  <c r="K177" i="17" s="1"/>
  <c r="N175" i="17"/>
  <c r="O175" i="17" s="1"/>
  <c r="I175" i="17"/>
  <c r="K175" i="17" s="1"/>
  <c r="N173" i="17"/>
  <c r="O173" i="17" s="1"/>
  <c r="I173" i="17"/>
  <c r="K173" i="17" s="1"/>
  <c r="N171" i="17"/>
  <c r="O171" i="17" s="1"/>
  <c r="I171" i="17"/>
  <c r="K171" i="17" s="1"/>
  <c r="N169" i="17"/>
  <c r="O169" i="17" s="1"/>
  <c r="I169" i="17"/>
  <c r="K169" i="17" s="1"/>
  <c r="N167" i="17"/>
  <c r="O167" i="17" s="1"/>
  <c r="I167" i="17"/>
  <c r="K167" i="17" s="1"/>
  <c r="N165" i="17"/>
  <c r="O165" i="17" s="1"/>
  <c r="I165" i="17"/>
  <c r="K165" i="17" s="1"/>
  <c r="N163" i="17"/>
  <c r="O163" i="17" s="1"/>
  <c r="I163" i="17"/>
  <c r="K163" i="17" s="1"/>
  <c r="N161" i="17"/>
  <c r="O161" i="17" s="1"/>
  <c r="I161" i="17"/>
  <c r="K161" i="17" s="1"/>
  <c r="N159" i="17"/>
  <c r="O159" i="17" s="1"/>
  <c r="I159" i="17"/>
  <c r="K159" i="17" s="1"/>
  <c r="N157" i="17"/>
  <c r="O157" i="17" s="1"/>
  <c r="I157" i="17"/>
  <c r="K157" i="17" s="1"/>
  <c r="N155" i="17"/>
  <c r="O155" i="17" s="1"/>
  <c r="I155" i="17"/>
  <c r="K155" i="17" s="1"/>
  <c r="N153" i="17"/>
  <c r="O153" i="17" s="1"/>
  <c r="I153" i="17"/>
  <c r="K153" i="17" s="1"/>
  <c r="N151" i="17"/>
  <c r="O151" i="17" s="1"/>
  <c r="I151" i="17"/>
  <c r="K151" i="17" s="1"/>
  <c r="N149" i="17"/>
  <c r="O149" i="17" s="1"/>
  <c r="I149" i="17"/>
  <c r="K149" i="17" s="1"/>
  <c r="N147" i="17"/>
  <c r="O147" i="17" s="1"/>
  <c r="I147" i="17"/>
  <c r="K147" i="17" s="1"/>
  <c r="N145" i="17"/>
  <c r="O145" i="17" s="1"/>
  <c r="I145" i="17"/>
  <c r="K145" i="17" s="1"/>
  <c r="N143" i="17"/>
  <c r="O143" i="17" s="1"/>
  <c r="I143" i="17"/>
  <c r="K143" i="17" s="1"/>
  <c r="N141" i="17"/>
  <c r="O141" i="17" s="1"/>
  <c r="I141" i="17"/>
  <c r="K141" i="17" s="1"/>
  <c r="N139" i="17"/>
  <c r="O139" i="17" s="1"/>
  <c r="I139" i="17"/>
  <c r="K139" i="17" s="1"/>
  <c r="N137" i="17"/>
  <c r="O137" i="17" s="1"/>
  <c r="I137" i="17"/>
  <c r="K137" i="17" s="1"/>
  <c r="N135" i="17"/>
  <c r="O135" i="17" s="1"/>
  <c r="I135" i="17"/>
  <c r="K135" i="17" s="1"/>
  <c r="N133" i="17"/>
  <c r="O133" i="17" s="1"/>
  <c r="I133" i="17"/>
  <c r="K133" i="17" s="1"/>
  <c r="N131" i="17"/>
  <c r="O131" i="17" s="1"/>
  <c r="I131" i="17"/>
  <c r="K131" i="17" s="1"/>
  <c r="N129" i="17"/>
  <c r="O129" i="17" s="1"/>
  <c r="I129" i="17"/>
  <c r="K129" i="17" s="1"/>
  <c r="N127" i="17"/>
  <c r="O127" i="17" s="1"/>
  <c r="I127" i="17"/>
  <c r="K127" i="17" s="1"/>
  <c r="N125" i="17"/>
  <c r="O125" i="17" s="1"/>
  <c r="I125" i="17"/>
  <c r="K125" i="17" s="1"/>
  <c r="N123" i="17"/>
  <c r="O123" i="17" s="1"/>
  <c r="I123" i="17"/>
  <c r="K123" i="17" s="1"/>
  <c r="N121" i="17"/>
  <c r="O121" i="17" s="1"/>
  <c r="I121" i="17"/>
  <c r="K121" i="17" s="1"/>
  <c r="N119" i="17"/>
  <c r="O119" i="17" s="1"/>
  <c r="I119" i="17"/>
  <c r="K119" i="17" s="1"/>
  <c r="N117" i="17"/>
  <c r="O117" i="17" s="1"/>
  <c r="I117" i="17"/>
  <c r="K117" i="17" s="1"/>
  <c r="N115" i="17"/>
  <c r="O115" i="17" s="1"/>
  <c r="I115" i="17"/>
  <c r="K115" i="17" s="1"/>
  <c r="N113" i="17"/>
  <c r="O113" i="17" s="1"/>
  <c r="I113" i="17"/>
  <c r="K113" i="17" s="1"/>
  <c r="N111" i="17"/>
  <c r="O111" i="17" s="1"/>
  <c r="I111" i="17"/>
  <c r="K111" i="17" s="1"/>
  <c r="N109" i="17"/>
  <c r="O109" i="17" s="1"/>
  <c r="I109" i="17"/>
  <c r="K109" i="17" s="1"/>
  <c r="N107" i="17"/>
  <c r="O107" i="17" s="1"/>
  <c r="I107" i="17"/>
  <c r="K107" i="17" s="1"/>
  <c r="N105" i="17"/>
  <c r="O105" i="17" s="1"/>
  <c r="I105" i="17"/>
  <c r="K105" i="17" s="1"/>
  <c r="N101" i="17"/>
  <c r="O101" i="17" s="1"/>
  <c r="I101" i="17"/>
  <c r="K101" i="17" s="1"/>
  <c r="N99" i="17"/>
  <c r="O99" i="17" s="1"/>
  <c r="I99" i="17"/>
  <c r="K99" i="17" s="1"/>
  <c r="N97" i="17"/>
  <c r="O97" i="17" s="1"/>
  <c r="I97" i="17"/>
  <c r="K97" i="17" s="1"/>
  <c r="N95" i="17"/>
  <c r="O95" i="17" s="1"/>
  <c r="I95" i="17"/>
  <c r="K95" i="17" s="1"/>
  <c r="N93" i="17"/>
  <c r="O93" i="17" s="1"/>
  <c r="I93" i="17"/>
  <c r="K93" i="17" s="1"/>
  <c r="N91" i="17"/>
  <c r="O91" i="17" s="1"/>
  <c r="I91" i="17"/>
  <c r="K91" i="17" s="1"/>
  <c r="N89" i="17"/>
  <c r="O89" i="17" s="1"/>
  <c r="I89" i="17"/>
  <c r="K89" i="17" s="1"/>
  <c r="N87" i="17"/>
  <c r="O87" i="17" s="1"/>
  <c r="I87" i="17"/>
  <c r="K87" i="17" s="1"/>
  <c r="N85" i="17"/>
  <c r="O85" i="17" s="1"/>
  <c r="I85" i="17"/>
  <c r="K85" i="17" s="1"/>
  <c r="N83" i="17"/>
  <c r="O83" i="17" s="1"/>
  <c r="I83" i="17"/>
  <c r="K83" i="17" s="1"/>
  <c r="N81" i="17"/>
  <c r="O81" i="17" s="1"/>
  <c r="I81" i="17"/>
  <c r="K81" i="17" s="1"/>
  <c r="N79" i="17"/>
  <c r="O79" i="17" s="1"/>
  <c r="I79" i="17"/>
  <c r="K79" i="17" s="1"/>
  <c r="N77" i="17"/>
  <c r="O77" i="17" s="1"/>
  <c r="I77" i="17"/>
  <c r="K77" i="17" s="1"/>
  <c r="N75" i="17"/>
  <c r="O75" i="17" s="1"/>
  <c r="I75" i="17"/>
  <c r="K75" i="17" s="1"/>
  <c r="N73" i="17"/>
  <c r="O73" i="17" s="1"/>
  <c r="I73" i="17"/>
  <c r="K73" i="17" s="1"/>
  <c r="N71" i="17"/>
  <c r="O71" i="17" s="1"/>
  <c r="I71" i="17"/>
  <c r="K71" i="17" s="1"/>
  <c r="N69" i="17"/>
  <c r="O69" i="17" s="1"/>
  <c r="I69" i="17"/>
  <c r="K69" i="17" s="1"/>
  <c r="N67" i="17"/>
  <c r="O67" i="17" s="1"/>
  <c r="I67" i="17"/>
  <c r="K67" i="17" s="1"/>
  <c r="N65" i="17"/>
  <c r="O65" i="17" s="1"/>
  <c r="I65" i="17"/>
  <c r="K65" i="17" s="1"/>
  <c r="N63" i="17"/>
  <c r="O63" i="17" s="1"/>
  <c r="I63" i="17"/>
  <c r="K63" i="17" s="1"/>
  <c r="N61" i="17"/>
  <c r="O61" i="17" s="1"/>
  <c r="I61" i="17"/>
  <c r="K61" i="17" s="1"/>
  <c r="N57" i="17"/>
  <c r="O57" i="17" s="1"/>
  <c r="I57" i="17"/>
  <c r="K57" i="17" s="1"/>
  <c r="N55" i="17"/>
  <c r="O55" i="17" s="1"/>
  <c r="I55" i="17"/>
  <c r="K55" i="17" s="1"/>
  <c r="N53" i="17"/>
  <c r="O53" i="17" s="1"/>
  <c r="I53" i="17"/>
  <c r="K53" i="17" s="1"/>
  <c r="N51" i="17"/>
  <c r="O51" i="17" s="1"/>
  <c r="I51" i="17"/>
  <c r="K51" i="17" s="1"/>
  <c r="N49" i="17"/>
  <c r="O49" i="17" s="1"/>
  <c r="I49" i="17"/>
  <c r="K49" i="17" s="1"/>
  <c r="N47" i="17"/>
  <c r="O47" i="17" s="1"/>
  <c r="I47" i="17"/>
  <c r="K47" i="17" s="1"/>
  <c r="N45" i="17"/>
  <c r="O45" i="17" s="1"/>
  <c r="I45" i="17"/>
  <c r="K45" i="17" s="1"/>
  <c r="N43" i="17"/>
  <c r="O43" i="17" s="1"/>
  <c r="I43" i="17"/>
  <c r="K43" i="17" s="1"/>
  <c r="N41" i="17"/>
  <c r="O41" i="17" s="1"/>
  <c r="I41" i="17"/>
  <c r="K41" i="17" s="1"/>
  <c r="N39" i="17"/>
  <c r="O39" i="17" s="1"/>
  <c r="I39" i="17"/>
  <c r="K39" i="17" s="1"/>
  <c r="N37" i="17"/>
  <c r="O37" i="17" s="1"/>
  <c r="I37" i="17"/>
  <c r="K37" i="17" s="1"/>
  <c r="N35" i="17"/>
  <c r="O35" i="17" s="1"/>
  <c r="I35" i="17"/>
  <c r="K35" i="17" s="1"/>
  <c r="N31" i="17"/>
  <c r="O31" i="17" s="1"/>
  <c r="I31" i="17"/>
  <c r="K31" i="17" s="1"/>
  <c r="N29" i="17"/>
  <c r="O29" i="17" s="1"/>
  <c r="I29" i="17"/>
  <c r="K29" i="17" s="1"/>
  <c r="N27" i="17"/>
  <c r="O27" i="17" s="1"/>
  <c r="I27" i="17"/>
  <c r="K27" i="17" s="1"/>
  <c r="N25" i="17"/>
  <c r="O25" i="17" s="1"/>
  <c r="I25" i="17"/>
  <c r="K25" i="17" s="1"/>
  <c r="N23" i="17"/>
  <c r="O23" i="17" s="1"/>
  <c r="I23" i="17"/>
  <c r="K23" i="17" s="1"/>
  <c r="N21" i="17"/>
  <c r="O21" i="17" s="1"/>
  <c r="I21" i="17"/>
  <c r="K21" i="17" s="1"/>
  <c r="N19" i="17"/>
  <c r="O19" i="17" s="1"/>
  <c r="I19" i="17"/>
  <c r="K19" i="17" s="1"/>
  <c r="N17" i="17"/>
  <c r="O17" i="17" s="1"/>
  <c r="I17" i="17"/>
  <c r="K17" i="17" s="1"/>
  <c r="N15" i="17"/>
  <c r="O15" i="17" s="1"/>
  <c r="I15" i="17"/>
  <c r="K15" i="17" s="1"/>
  <c r="N13" i="17"/>
  <c r="O13" i="17" s="1"/>
  <c r="I13" i="17"/>
  <c r="K13" i="17" s="1"/>
  <c r="N11" i="17"/>
  <c r="O11" i="17" s="1"/>
  <c r="I11" i="17"/>
  <c r="K11" i="17" s="1"/>
  <c r="N9" i="17"/>
  <c r="O9" i="17" s="1"/>
  <c r="I9" i="17"/>
  <c r="K9" i="17" s="1"/>
  <c r="N7" i="17"/>
  <c r="O7" i="17" s="1"/>
  <c r="I7" i="17"/>
  <c r="K7" i="17" s="1"/>
  <c r="N181" i="16"/>
  <c r="O181" i="16" s="1"/>
  <c r="I181" i="16"/>
  <c r="K181" i="16" s="1"/>
  <c r="N179" i="16"/>
  <c r="O179" i="16" s="1"/>
  <c r="I179" i="16"/>
  <c r="K179" i="16" s="1"/>
  <c r="N177" i="16"/>
  <c r="O177" i="16" s="1"/>
  <c r="I177" i="16"/>
  <c r="K177" i="16" s="1"/>
  <c r="N175" i="16"/>
  <c r="O175" i="16" s="1"/>
  <c r="I175" i="16"/>
  <c r="K175" i="16" s="1"/>
  <c r="N173" i="16"/>
  <c r="O173" i="16" s="1"/>
  <c r="I173" i="16"/>
  <c r="K173" i="16" s="1"/>
  <c r="N171" i="16"/>
  <c r="O171" i="16" s="1"/>
  <c r="I171" i="16"/>
  <c r="K171" i="16" s="1"/>
  <c r="N169" i="16"/>
  <c r="O169" i="16" s="1"/>
  <c r="I169" i="16"/>
  <c r="K169" i="16" s="1"/>
  <c r="N167" i="16"/>
  <c r="O167" i="16" s="1"/>
  <c r="I167" i="16"/>
  <c r="K167" i="16" s="1"/>
  <c r="N165" i="16"/>
  <c r="O165" i="16" s="1"/>
  <c r="I165" i="16"/>
  <c r="K165" i="16" s="1"/>
  <c r="N163" i="16"/>
  <c r="O163" i="16" s="1"/>
  <c r="I163" i="16"/>
  <c r="K163" i="16" s="1"/>
  <c r="N161" i="16"/>
  <c r="O161" i="16" s="1"/>
  <c r="I161" i="16"/>
  <c r="K161" i="16" s="1"/>
  <c r="N159" i="16"/>
  <c r="O159" i="16" s="1"/>
  <c r="I159" i="16"/>
  <c r="K159" i="16" s="1"/>
  <c r="N157" i="16"/>
  <c r="O157" i="16" s="1"/>
  <c r="I157" i="16"/>
  <c r="K157" i="16" s="1"/>
  <c r="N155" i="16"/>
  <c r="O155" i="16" s="1"/>
  <c r="I155" i="16"/>
  <c r="K155" i="16" s="1"/>
  <c r="N153" i="16"/>
  <c r="O153" i="16" s="1"/>
  <c r="I153" i="16"/>
  <c r="K153" i="16" s="1"/>
  <c r="N151" i="16"/>
  <c r="O151" i="16" s="1"/>
  <c r="I151" i="16"/>
  <c r="K151" i="16" s="1"/>
  <c r="N149" i="16"/>
  <c r="O149" i="16" s="1"/>
  <c r="I149" i="16"/>
  <c r="K149" i="16" s="1"/>
  <c r="N147" i="16"/>
  <c r="O147" i="16" s="1"/>
  <c r="I147" i="16"/>
  <c r="K147" i="16" s="1"/>
  <c r="N145" i="16"/>
  <c r="O145" i="16" s="1"/>
  <c r="I145" i="16"/>
  <c r="K145" i="16" s="1"/>
  <c r="N143" i="16"/>
  <c r="O143" i="16" s="1"/>
  <c r="I143" i="16"/>
  <c r="K143" i="16" s="1"/>
  <c r="N141" i="16"/>
  <c r="O141" i="16" s="1"/>
  <c r="I141" i="16"/>
  <c r="K141" i="16" s="1"/>
  <c r="N139" i="16"/>
  <c r="O139" i="16" s="1"/>
  <c r="I139" i="16"/>
  <c r="K139" i="16" s="1"/>
  <c r="N137" i="16"/>
  <c r="O137" i="16" s="1"/>
  <c r="I137" i="16"/>
  <c r="K137" i="16" s="1"/>
  <c r="N135" i="16"/>
  <c r="O135" i="16" s="1"/>
  <c r="I135" i="16"/>
  <c r="K135" i="16" s="1"/>
  <c r="N133" i="16"/>
  <c r="O133" i="16" s="1"/>
  <c r="I133" i="16"/>
  <c r="K133" i="16" s="1"/>
  <c r="N131" i="16"/>
  <c r="O131" i="16" s="1"/>
  <c r="I131" i="16"/>
  <c r="K131" i="16" s="1"/>
  <c r="N129" i="16"/>
  <c r="O129" i="16" s="1"/>
  <c r="I129" i="16"/>
  <c r="K129" i="16" s="1"/>
  <c r="N127" i="16"/>
  <c r="O127" i="16" s="1"/>
  <c r="I127" i="16"/>
  <c r="K127" i="16" s="1"/>
  <c r="N125" i="16"/>
  <c r="O125" i="16" s="1"/>
  <c r="I125" i="16"/>
  <c r="K125" i="16" s="1"/>
  <c r="N123" i="16"/>
  <c r="O123" i="16" s="1"/>
  <c r="I123" i="16"/>
  <c r="K123" i="16" s="1"/>
  <c r="N121" i="16"/>
  <c r="O121" i="16" s="1"/>
  <c r="I121" i="16"/>
  <c r="K121" i="16" s="1"/>
  <c r="N119" i="16"/>
  <c r="O119" i="16" s="1"/>
  <c r="I119" i="16"/>
  <c r="K119" i="16" s="1"/>
  <c r="N117" i="16"/>
  <c r="O117" i="16" s="1"/>
  <c r="I117" i="16"/>
  <c r="K117" i="16" s="1"/>
  <c r="N115" i="16"/>
  <c r="O115" i="16" s="1"/>
  <c r="I115" i="16"/>
  <c r="K115" i="16" s="1"/>
  <c r="N113" i="16"/>
  <c r="O113" i="16" s="1"/>
  <c r="I113" i="16"/>
  <c r="K113" i="16" s="1"/>
  <c r="N111" i="16"/>
  <c r="O111" i="16" s="1"/>
  <c r="I111" i="16"/>
  <c r="K111" i="16" s="1"/>
  <c r="N109" i="16"/>
  <c r="O109" i="16" s="1"/>
  <c r="I109" i="16"/>
  <c r="K109" i="16" s="1"/>
  <c r="N107" i="16"/>
  <c r="O107" i="16" s="1"/>
  <c r="I107" i="16"/>
  <c r="K107" i="16" s="1"/>
  <c r="N105" i="16"/>
  <c r="O105" i="16" s="1"/>
  <c r="I105" i="16"/>
  <c r="N101" i="16"/>
  <c r="O101" i="16" s="1"/>
  <c r="I101" i="16"/>
  <c r="K101" i="16" s="1"/>
  <c r="N99" i="16"/>
  <c r="O99" i="16" s="1"/>
  <c r="I99" i="16"/>
  <c r="K99" i="16" s="1"/>
  <c r="N97" i="16"/>
  <c r="O97" i="16" s="1"/>
  <c r="I97" i="16"/>
  <c r="K97" i="16" s="1"/>
  <c r="N95" i="16"/>
  <c r="O95" i="16" s="1"/>
  <c r="I95" i="16"/>
  <c r="K95" i="16" s="1"/>
  <c r="N93" i="16"/>
  <c r="O93" i="16" s="1"/>
  <c r="I93" i="16"/>
  <c r="K93" i="16" s="1"/>
  <c r="N91" i="16"/>
  <c r="O91" i="16" s="1"/>
  <c r="I91" i="16"/>
  <c r="K91" i="16" s="1"/>
  <c r="N89" i="16"/>
  <c r="O89" i="16" s="1"/>
  <c r="I89" i="16"/>
  <c r="K89" i="16" s="1"/>
  <c r="N87" i="16"/>
  <c r="O87" i="16" s="1"/>
  <c r="I87" i="16"/>
  <c r="K87" i="16" s="1"/>
  <c r="N85" i="16"/>
  <c r="O85" i="16" s="1"/>
  <c r="I85" i="16"/>
  <c r="K85" i="16" s="1"/>
  <c r="N83" i="16"/>
  <c r="O83" i="16" s="1"/>
  <c r="I83" i="16"/>
  <c r="K83" i="16" s="1"/>
  <c r="N81" i="16"/>
  <c r="O81" i="16" s="1"/>
  <c r="I81" i="16"/>
  <c r="K81" i="16" s="1"/>
  <c r="N79" i="16"/>
  <c r="O79" i="16" s="1"/>
  <c r="I79" i="16"/>
  <c r="K79" i="16" s="1"/>
  <c r="N77" i="16"/>
  <c r="O77" i="16" s="1"/>
  <c r="I77" i="16"/>
  <c r="K77" i="16" s="1"/>
  <c r="N75" i="16"/>
  <c r="O75" i="16" s="1"/>
  <c r="I75" i="16"/>
  <c r="K75" i="16" s="1"/>
  <c r="N73" i="16"/>
  <c r="O73" i="16" s="1"/>
  <c r="I73" i="16"/>
  <c r="K73" i="16" s="1"/>
  <c r="N71" i="16"/>
  <c r="O71" i="16" s="1"/>
  <c r="I71" i="16"/>
  <c r="K71" i="16" s="1"/>
  <c r="N69" i="16"/>
  <c r="O69" i="16" s="1"/>
  <c r="I69" i="16"/>
  <c r="K69" i="16" s="1"/>
  <c r="N67" i="16"/>
  <c r="O67" i="16" s="1"/>
  <c r="I67" i="16"/>
  <c r="K67" i="16" s="1"/>
  <c r="N65" i="16"/>
  <c r="O65" i="16" s="1"/>
  <c r="I65" i="16"/>
  <c r="K65" i="16" s="1"/>
  <c r="N63" i="16"/>
  <c r="O63" i="16" s="1"/>
  <c r="I63" i="16"/>
  <c r="K63" i="16" s="1"/>
  <c r="N61" i="16"/>
  <c r="I61" i="16"/>
  <c r="N57" i="16"/>
  <c r="O57" i="16" s="1"/>
  <c r="I57" i="16"/>
  <c r="K57" i="16" s="1"/>
  <c r="N55" i="16"/>
  <c r="O55" i="16" s="1"/>
  <c r="I55" i="16"/>
  <c r="K55" i="16" s="1"/>
  <c r="N53" i="16"/>
  <c r="O53" i="16" s="1"/>
  <c r="I53" i="16"/>
  <c r="K53" i="16" s="1"/>
  <c r="N51" i="16"/>
  <c r="O51" i="16" s="1"/>
  <c r="I51" i="16"/>
  <c r="K51" i="16" s="1"/>
  <c r="N49" i="16"/>
  <c r="O49" i="16" s="1"/>
  <c r="I49" i="16"/>
  <c r="K49" i="16" s="1"/>
  <c r="N47" i="16"/>
  <c r="O47" i="16" s="1"/>
  <c r="I47" i="16"/>
  <c r="K47" i="16" s="1"/>
  <c r="N45" i="16"/>
  <c r="O45" i="16" s="1"/>
  <c r="I45" i="16"/>
  <c r="K45" i="16" s="1"/>
  <c r="N43" i="16"/>
  <c r="O43" i="16" s="1"/>
  <c r="I43" i="16"/>
  <c r="K43" i="16" s="1"/>
  <c r="N41" i="16"/>
  <c r="O41" i="16" s="1"/>
  <c r="I41" i="16"/>
  <c r="K41" i="16" s="1"/>
  <c r="N39" i="16"/>
  <c r="O39" i="16" s="1"/>
  <c r="I39" i="16"/>
  <c r="K39" i="16" s="1"/>
  <c r="N37" i="16"/>
  <c r="O37" i="16" s="1"/>
  <c r="I37" i="16"/>
  <c r="K37" i="16" s="1"/>
  <c r="N35" i="16"/>
  <c r="I35" i="16"/>
  <c r="N31" i="16"/>
  <c r="O31" i="16" s="1"/>
  <c r="I31" i="16"/>
  <c r="K31" i="16" s="1"/>
  <c r="N29" i="16"/>
  <c r="O29" i="16" s="1"/>
  <c r="I29" i="16"/>
  <c r="K29" i="16" s="1"/>
  <c r="N27" i="16"/>
  <c r="O27" i="16" s="1"/>
  <c r="I27" i="16"/>
  <c r="K27" i="16" s="1"/>
  <c r="N25" i="16"/>
  <c r="O25" i="16" s="1"/>
  <c r="I25" i="16"/>
  <c r="K25" i="16" s="1"/>
  <c r="N23" i="16"/>
  <c r="O23" i="16" s="1"/>
  <c r="I23" i="16"/>
  <c r="K23" i="16" s="1"/>
  <c r="N21" i="16"/>
  <c r="O21" i="16" s="1"/>
  <c r="I21" i="16"/>
  <c r="K21" i="16" s="1"/>
  <c r="N19" i="16"/>
  <c r="O19" i="16" s="1"/>
  <c r="I19" i="16"/>
  <c r="K19" i="16" s="1"/>
  <c r="N17" i="16"/>
  <c r="O17" i="16" s="1"/>
  <c r="I17" i="16"/>
  <c r="K17" i="16" s="1"/>
  <c r="N15" i="16"/>
  <c r="O15" i="16" s="1"/>
  <c r="I15" i="16"/>
  <c r="K15" i="16" s="1"/>
  <c r="N13" i="16"/>
  <c r="O13" i="16" s="1"/>
  <c r="I13" i="16"/>
  <c r="K13" i="16" s="1"/>
  <c r="N11" i="16"/>
  <c r="O11" i="16" s="1"/>
  <c r="I11" i="16"/>
  <c r="K11" i="16" s="1"/>
  <c r="N9" i="16"/>
  <c r="O9" i="16" s="1"/>
  <c r="I9" i="16"/>
  <c r="K9" i="16" s="1"/>
  <c r="N7" i="16"/>
  <c r="I7" i="16"/>
  <c r="N181" i="12"/>
  <c r="I181" i="12"/>
  <c r="N179" i="12"/>
  <c r="O179" i="12" s="1"/>
  <c r="I179" i="12"/>
  <c r="N177" i="12"/>
  <c r="O177" i="12" s="1"/>
  <c r="I177" i="12"/>
  <c r="N175" i="12"/>
  <c r="O175" i="12" s="1"/>
  <c r="I175" i="12"/>
  <c r="N173" i="12"/>
  <c r="O173" i="12" s="1"/>
  <c r="I173" i="12"/>
  <c r="N171" i="12"/>
  <c r="O171" i="12" s="1"/>
  <c r="I171" i="12"/>
  <c r="N169" i="12"/>
  <c r="O169" i="12" s="1"/>
  <c r="I169" i="12"/>
  <c r="N167" i="12"/>
  <c r="O167" i="12" s="1"/>
  <c r="I167" i="12"/>
  <c r="N165" i="12"/>
  <c r="O165" i="12" s="1"/>
  <c r="I165" i="12"/>
  <c r="N163" i="12"/>
  <c r="O163" i="12" s="1"/>
  <c r="I163" i="12"/>
  <c r="N161" i="12"/>
  <c r="O161" i="12" s="1"/>
  <c r="I161" i="12"/>
  <c r="N159" i="12"/>
  <c r="O159" i="12" s="1"/>
  <c r="I159" i="12"/>
  <c r="N157" i="12"/>
  <c r="O157" i="12" s="1"/>
  <c r="I157" i="12"/>
  <c r="N155" i="12"/>
  <c r="O155" i="12" s="1"/>
  <c r="I155" i="12"/>
  <c r="N153" i="12"/>
  <c r="O153" i="12" s="1"/>
  <c r="I153" i="12"/>
  <c r="N151" i="12"/>
  <c r="O151" i="12" s="1"/>
  <c r="I151" i="12"/>
  <c r="N149" i="12"/>
  <c r="O149" i="12" s="1"/>
  <c r="I149" i="12"/>
  <c r="N147" i="12"/>
  <c r="O147" i="12" s="1"/>
  <c r="I147" i="12"/>
  <c r="N145" i="12"/>
  <c r="O145" i="12" s="1"/>
  <c r="I145" i="12"/>
  <c r="N143" i="12"/>
  <c r="O143" i="12" s="1"/>
  <c r="I143" i="12"/>
  <c r="N141" i="12"/>
  <c r="O141" i="12" s="1"/>
  <c r="I141" i="12"/>
  <c r="N139" i="12"/>
  <c r="O139" i="12" s="1"/>
  <c r="I139" i="12"/>
  <c r="N137" i="12"/>
  <c r="O137" i="12" s="1"/>
  <c r="I137" i="12"/>
  <c r="N135" i="12"/>
  <c r="O135" i="12" s="1"/>
  <c r="I135" i="12"/>
  <c r="N133" i="12"/>
  <c r="O133" i="12" s="1"/>
  <c r="I133" i="12"/>
  <c r="N131" i="12"/>
  <c r="O131" i="12" s="1"/>
  <c r="I131" i="12"/>
  <c r="N129" i="12"/>
  <c r="O129" i="12" s="1"/>
  <c r="I129" i="12"/>
  <c r="N127" i="12"/>
  <c r="O127" i="12" s="1"/>
  <c r="I127" i="12"/>
  <c r="N125" i="12"/>
  <c r="O125" i="12" s="1"/>
  <c r="I125" i="12"/>
  <c r="N123" i="12"/>
  <c r="O123" i="12" s="1"/>
  <c r="I123" i="12"/>
  <c r="N121" i="12"/>
  <c r="O121" i="12" s="1"/>
  <c r="I121" i="12"/>
  <c r="N119" i="12"/>
  <c r="O119" i="12" s="1"/>
  <c r="I119" i="12"/>
  <c r="N117" i="12"/>
  <c r="O117" i="12" s="1"/>
  <c r="I117" i="12"/>
  <c r="N115" i="12"/>
  <c r="O115" i="12" s="1"/>
  <c r="I115" i="12"/>
  <c r="N113" i="12"/>
  <c r="O113" i="12" s="1"/>
  <c r="I113" i="12"/>
  <c r="N111" i="12"/>
  <c r="O111" i="12" s="1"/>
  <c r="I111" i="12"/>
  <c r="N109" i="12"/>
  <c r="O109" i="12" s="1"/>
  <c r="I109" i="12"/>
  <c r="N107" i="12"/>
  <c r="O107" i="12" s="1"/>
  <c r="I107" i="12"/>
  <c r="N105" i="12"/>
  <c r="O105" i="12" s="1"/>
  <c r="I105" i="12"/>
  <c r="N101" i="12"/>
  <c r="O101" i="12" s="1"/>
  <c r="I101" i="12"/>
  <c r="N99" i="12"/>
  <c r="O99" i="12" s="1"/>
  <c r="I99" i="12"/>
  <c r="N97" i="12"/>
  <c r="O97" i="12" s="1"/>
  <c r="I97" i="12"/>
  <c r="N95" i="12"/>
  <c r="O95" i="12" s="1"/>
  <c r="I95" i="12"/>
  <c r="N93" i="12"/>
  <c r="O93" i="12" s="1"/>
  <c r="I93" i="12"/>
  <c r="N91" i="12"/>
  <c r="O91" i="12" s="1"/>
  <c r="I91" i="12"/>
  <c r="N89" i="12"/>
  <c r="O89" i="12" s="1"/>
  <c r="I89" i="12"/>
  <c r="N87" i="12"/>
  <c r="O87" i="12" s="1"/>
  <c r="I87" i="12"/>
  <c r="N85" i="12"/>
  <c r="O85" i="12" s="1"/>
  <c r="I85" i="12"/>
  <c r="N83" i="12"/>
  <c r="O83" i="12" s="1"/>
  <c r="I83" i="12"/>
  <c r="N81" i="12"/>
  <c r="O81" i="12" s="1"/>
  <c r="I81" i="12"/>
  <c r="N79" i="12"/>
  <c r="O79" i="12" s="1"/>
  <c r="I79" i="12"/>
  <c r="N77" i="12"/>
  <c r="O77" i="12" s="1"/>
  <c r="I77" i="12"/>
  <c r="N75" i="12"/>
  <c r="O75" i="12" s="1"/>
  <c r="I75" i="12"/>
  <c r="N73" i="12"/>
  <c r="O73" i="12" s="1"/>
  <c r="I73" i="12"/>
  <c r="N71" i="12"/>
  <c r="O71" i="12" s="1"/>
  <c r="I71" i="12"/>
  <c r="N69" i="12"/>
  <c r="O69" i="12" s="1"/>
  <c r="I69" i="12"/>
  <c r="N67" i="12"/>
  <c r="O67" i="12" s="1"/>
  <c r="I67" i="12"/>
  <c r="N65" i="12"/>
  <c r="O65" i="12" s="1"/>
  <c r="I65" i="12"/>
  <c r="N63" i="12"/>
  <c r="O63" i="12" s="1"/>
  <c r="I63" i="12"/>
  <c r="N61" i="12"/>
  <c r="I61" i="12"/>
  <c r="N57" i="12"/>
  <c r="O57" i="12" s="1"/>
  <c r="I57" i="12"/>
  <c r="N55" i="12"/>
  <c r="O55" i="12" s="1"/>
  <c r="I55" i="12"/>
  <c r="N53" i="12"/>
  <c r="O53" i="12" s="1"/>
  <c r="I53" i="12"/>
  <c r="N51" i="12"/>
  <c r="O51" i="12" s="1"/>
  <c r="I51" i="12"/>
  <c r="N49" i="12"/>
  <c r="O49" i="12" s="1"/>
  <c r="I49" i="12"/>
  <c r="N47" i="12"/>
  <c r="O47" i="12" s="1"/>
  <c r="I47" i="12"/>
  <c r="N45" i="12"/>
  <c r="O45" i="12" s="1"/>
  <c r="I45" i="12"/>
  <c r="N43" i="12"/>
  <c r="O43" i="12" s="1"/>
  <c r="I43" i="12"/>
  <c r="N41" i="12"/>
  <c r="O41" i="12" s="1"/>
  <c r="I41" i="12"/>
  <c r="N39" i="12"/>
  <c r="O39" i="12" s="1"/>
  <c r="I39" i="12"/>
  <c r="N37" i="12"/>
  <c r="O37" i="12" s="1"/>
  <c r="I37" i="12"/>
  <c r="N35" i="12"/>
  <c r="I35" i="12"/>
  <c r="N31" i="12"/>
  <c r="O31" i="12" s="1"/>
  <c r="I31" i="12"/>
  <c r="N29" i="12"/>
  <c r="O29" i="12" s="1"/>
  <c r="I29" i="12"/>
  <c r="N27" i="12"/>
  <c r="O27" i="12" s="1"/>
  <c r="I27" i="12"/>
  <c r="N25" i="12"/>
  <c r="O25" i="12" s="1"/>
  <c r="I25" i="12"/>
  <c r="N23" i="12"/>
  <c r="O23" i="12" s="1"/>
  <c r="I23" i="12"/>
  <c r="N21" i="12"/>
  <c r="O21" i="12" s="1"/>
  <c r="I21" i="12"/>
  <c r="N19" i="12"/>
  <c r="O19" i="12" s="1"/>
  <c r="I19" i="12"/>
  <c r="N17" i="12"/>
  <c r="O17" i="12" s="1"/>
  <c r="I17" i="12"/>
  <c r="N15" i="12"/>
  <c r="O15" i="12" s="1"/>
  <c r="I15" i="12"/>
  <c r="N13" i="12"/>
  <c r="O13" i="12" s="1"/>
  <c r="I13" i="12"/>
  <c r="N11" i="12"/>
  <c r="O11" i="12" s="1"/>
  <c r="I11" i="12"/>
  <c r="I9" i="12"/>
  <c r="I7" i="12"/>
  <c r="N181" i="6"/>
  <c r="O181" i="6" s="1"/>
  <c r="I181" i="6"/>
  <c r="K181" i="6" s="1"/>
  <c r="N179" i="6"/>
  <c r="O179" i="6" s="1"/>
  <c r="I179" i="6"/>
  <c r="K179" i="6" s="1"/>
  <c r="N177" i="6"/>
  <c r="O177" i="6" s="1"/>
  <c r="I177" i="6"/>
  <c r="K177" i="6" s="1"/>
  <c r="N175" i="6"/>
  <c r="O175" i="6" s="1"/>
  <c r="I175" i="6"/>
  <c r="K175" i="6" s="1"/>
  <c r="N173" i="6"/>
  <c r="O173" i="6" s="1"/>
  <c r="I173" i="6"/>
  <c r="K173" i="6" s="1"/>
  <c r="N171" i="6"/>
  <c r="O171" i="6" s="1"/>
  <c r="I171" i="6"/>
  <c r="K171" i="6" s="1"/>
  <c r="N169" i="6"/>
  <c r="O169" i="6" s="1"/>
  <c r="I169" i="6"/>
  <c r="K169" i="6" s="1"/>
  <c r="N167" i="6"/>
  <c r="O167" i="6" s="1"/>
  <c r="I167" i="6"/>
  <c r="K167" i="6" s="1"/>
  <c r="N165" i="6"/>
  <c r="O165" i="6" s="1"/>
  <c r="I165" i="6"/>
  <c r="K165" i="6" s="1"/>
  <c r="N163" i="6"/>
  <c r="O163" i="6" s="1"/>
  <c r="I163" i="6"/>
  <c r="K163" i="6" s="1"/>
  <c r="N161" i="6"/>
  <c r="O161" i="6" s="1"/>
  <c r="I161" i="6"/>
  <c r="K161" i="6" s="1"/>
  <c r="N159" i="6"/>
  <c r="O159" i="6" s="1"/>
  <c r="I159" i="6"/>
  <c r="K159" i="6" s="1"/>
  <c r="N157" i="6"/>
  <c r="O157" i="6" s="1"/>
  <c r="I157" i="6"/>
  <c r="K157" i="6" s="1"/>
  <c r="N155" i="6"/>
  <c r="O155" i="6" s="1"/>
  <c r="I155" i="6"/>
  <c r="K155" i="6" s="1"/>
  <c r="N153" i="6"/>
  <c r="O153" i="6" s="1"/>
  <c r="I153" i="6"/>
  <c r="K153" i="6" s="1"/>
  <c r="N151" i="6"/>
  <c r="O151" i="6" s="1"/>
  <c r="I151" i="6"/>
  <c r="K151" i="6" s="1"/>
  <c r="N149" i="6"/>
  <c r="O149" i="6" s="1"/>
  <c r="I149" i="6"/>
  <c r="K149" i="6" s="1"/>
  <c r="N147" i="6"/>
  <c r="O147" i="6" s="1"/>
  <c r="I147" i="6"/>
  <c r="K147" i="6" s="1"/>
  <c r="N145" i="6"/>
  <c r="O145" i="6" s="1"/>
  <c r="I145" i="6"/>
  <c r="K145" i="6" s="1"/>
  <c r="N143" i="6"/>
  <c r="O143" i="6" s="1"/>
  <c r="I143" i="6"/>
  <c r="K143" i="6" s="1"/>
  <c r="N141" i="6"/>
  <c r="O141" i="6" s="1"/>
  <c r="I141" i="6"/>
  <c r="K141" i="6" s="1"/>
  <c r="N139" i="6"/>
  <c r="O139" i="6" s="1"/>
  <c r="I139" i="6"/>
  <c r="K139" i="6" s="1"/>
  <c r="N137" i="6"/>
  <c r="O137" i="6" s="1"/>
  <c r="I137" i="6"/>
  <c r="K137" i="6" s="1"/>
  <c r="N135" i="6"/>
  <c r="O135" i="6" s="1"/>
  <c r="I135" i="6"/>
  <c r="K135" i="6" s="1"/>
  <c r="N133" i="6"/>
  <c r="O133" i="6" s="1"/>
  <c r="I133" i="6"/>
  <c r="K133" i="6" s="1"/>
  <c r="N131" i="6"/>
  <c r="O131" i="6" s="1"/>
  <c r="I131" i="6"/>
  <c r="K131" i="6" s="1"/>
  <c r="N129" i="6"/>
  <c r="O129" i="6" s="1"/>
  <c r="I129" i="6"/>
  <c r="K129" i="6" s="1"/>
  <c r="N127" i="6"/>
  <c r="O127" i="6" s="1"/>
  <c r="I127" i="6"/>
  <c r="K127" i="6" s="1"/>
  <c r="N125" i="6"/>
  <c r="O125" i="6" s="1"/>
  <c r="I125" i="6"/>
  <c r="K125" i="6" s="1"/>
  <c r="N123" i="6"/>
  <c r="O123" i="6" s="1"/>
  <c r="I123" i="6"/>
  <c r="K123" i="6" s="1"/>
  <c r="N121" i="6"/>
  <c r="O121" i="6" s="1"/>
  <c r="I121" i="6"/>
  <c r="K121" i="6" s="1"/>
  <c r="N119" i="6"/>
  <c r="O119" i="6" s="1"/>
  <c r="I119" i="6"/>
  <c r="K119" i="6" s="1"/>
  <c r="N117" i="6"/>
  <c r="O117" i="6" s="1"/>
  <c r="I117" i="6"/>
  <c r="K117" i="6" s="1"/>
  <c r="N115" i="6"/>
  <c r="O115" i="6" s="1"/>
  <c r="I115" i="6"/>
  <c r="K115" i="6" s="1"/>
  <c r="N113" i="6"/>
  <c r="O113" i="6" s="1"/>
  <c r="I113" i="6"/>
  <c r="K113" i="6" s="1"/>
  <c r="N111" i="6"/>
  <c r="O111" i="6" s="1"/>
  <c r="I111" i="6"/>
  <c r="K111" i="6" s="1"/>
  <c r="N109" i="6"/>
  <c r="O109" i="6" s="1"/>
  <c r="I109" i="6"/>
  <c r="K109" i="6" s="1"/>
  <c r="N107" i="6"/>
  <c r="O107" i="6" s="1"/>
  <c r="I107" i="6"/>
  <c r="K107" i="6" s="1"/>
  <c r="N105" i="6"/>
  <c r="I105" i="6"/>
  <c r="I101" i="6"/>
  <c r="K101" i="6" s="1"/>
  <c r="N101" i="6"/>
  <c r="O101" i="6" s="1"/>
  <c r="N99" i="6"/>
  <c r="O99" i="6" s="1"/>
  <c r="I99" i="6"/>
  <c r="K99" i="6" s="1"/>
  <c r="N97" i="6"/>
  <c r="O97" i="6" s="1"/>
  <c r="I97" i="6"/>
  <c r="K97" i="6" s="1"/>
  <c r="N95" i="6"/>
  <c r="O95" i="6" s="1"/>
  <c r="I95" i="6"/>
  <c r="K95" i="6" s="1"/>
  <c r="N93" i="6"/>
  <c r="O93" i="6" s="1"/>
  <c r="I93" i="6"/>
  <c r="K93" i="6" s="1"/>
  <c r="N91" i="6"/>
  <c r="O91" i="6" s="1"/>
  <c r="I91" i="6"/>
  <c r="K91" i="6" s="1"/>
  <c r="N89" i="6"/>
  <c r="O89" i="6" s="1"/>
  <c r="I89" i="6"/>
  <c r="K89" i="6" s="1"/>
  <c r="N87" i="6"/>
  <c r="O87" i="6" s="1"/>
  <c r="I87" i="6"/>
  <c r="K87" i="6" s="1"/>
  <c r="N85" i="6"/>
  <c r="O85" i="6" s="1"/>
  <c r="I85" i="6"/>
  <c r="K85" i="6" s="1"/>
  <c r="N83" i="6"/>
  <c r="O83" i="6" s="1"/>
  <c r="I83" i="6"/>
  <c r="K83" i="6" s="1"/>
  <c r="N81" i="6"/>
  <c r="O81" i="6" s="1"/>
  <c r="I81" i="6"/>
  <c r="K81" i="6" s="1"/>
  <c r="N79" i="6"/>
  <c r="O79" i="6" s="1"/>
  <c r="I79" i="6"/>
  <c r="K79" i="6" s="1"/>
  <c r="N77" i="6"/>
  <c r="O77" i="6" s="1"/>
  <c r="I77" i="6"/>
  <c r="K77" i="6" s="1"/>
  <c r="N75" i="6"/>
  <c r="O75" i="6" s="1"/>
  <c r="I75" i="6"/>
  <c r="K75" i="6" s="1"/>
  <c r="N73" i="6"/>
  <c r="O73" i="6" s="1"/>
  <c r="I73" i="6"/>
  <c r="K73" i="6" s="1"/>
  <c r="N71" i="6"/>
  <c r="O71" i="6" s="1"/>
  <c r="I71" i="6"/>
  <c r="K71" i="6" s="1"/>
  <c r="N69" i="6"/>
  <c r="O69" i="6" s="1"/>
  <c r="I69" i="6"/>
  <c r="K69" i="6" s="1"/>
  <c r="N67" i="6"/>
  <c r="O67" i="6" s="1"/>
  <c r="I67" i="6"/>
  <c r="K67" i="6" s="1"/>
  <c r="N65" i="6"/>
  <c r="O65" i="6" s="1"/>
  <c r="I65" i="6"/>
  <c r="K65" i="6" s="1"/>
  <c r="N63" i="6"/>
  <c r="O63" i="6" s="1"/>
  <c r="I63" i="6"/>
  <c r="K63" i="6" s="1"/>
  <c r="N61" i="6"/>
  <c r="I61" i="6"/>
  <c r="N57" i="6"/>
  <c r="O57" i="6" s="1"/>
  <c r="I57" i="6"/>
  <c r="K57" i="6" s="1"/>
  <c r="N55" i="6"/>
  <c r="O55" i="6" s="1"/>
  <c r="I55" i="6"/>
  <c r="K55" i="6" s="1"/>
  <c r="N53" i="6"/>
  <c r="O53" i="6" s="1"/>
  <c r="I53" i="6"/>
  <c r="K53" i="6" s="1"/>
  <c r="N51" i="6"/>
  <c r="O51" i="6" s="1"/>
  <c r="I51" i="6"/>
  <c r="K51" i="6" s="1"/>
  <c r="N49" i="6"/>
  <c r="O49" i="6" s="1"/>
  <c r="I49" i="6"/>
  <c r="K49" i="6" s="1"/>
  <c r="N47" i="6"/>
  <c r="O47" i="6" s="1"/>
  <c r="I47" i="6"/>
  <c r="K47" i="6" s="1"/>
  <c r="N45" i="6"/>
  <c r="O45" i="6" s="1"/>
  <c r="I45" i="6"/>
  <c r="K45" i="6" s="1"/>
  <c r="N43" i="6"/>
  <c r="O43" i="6" s="1"/>
  <c r="I43" i="6"/>
  <c r="K43" i="6" s="1"/>
  <c r="N41" i="6"/>
  <c r="O41" i="6" s="1"/>
  <c r="I41" i="6"/>
  <c r="K41" i="6" s="1"/>
  <c r="N39" i="6"/>
  <c r="O39" i="6" s="1"/>
  <c r="I39" i="6"/>
  <c r="K39" i="6" s="1"/>
  <c r="N37" i="6"/>
  <c r="O37" i="6" s="1"/>
  <c r="I37" i="6"/>
  <c r="K37" i="6" s="1"/>
  <c r="N35" i="6"/>
  <c r="I35" i="6"/>
  <c r="N31" i="6"/>
  <c r="O31" i="6" s="1"/>
  <c r="I31" i="6"/>
  <c r="N29" i="6"/>
  <c r="O29" i="6" s="1"/>
  <c r="I29" i="6"/>
  <c r="N27" i="6"/>
  <c r="O27" i="6" s="1"/>
  <c r="I27" i="6"/>
  <c r="N25" i="6"/>
  <c r="O25" i="6" s="1"/>
  <c r="I25" i="6"/>
  <c r="N23" i="6"/>
  <c r="O23" i="6" s="1"/>
  <c r="I23" i="6"/>
  <c r="N21" i="6"/>
  <c r="O21" i="6" s="1"/>
  <c r="I21" i="6"/>
  <c r="N19" i="6"/>
  <c r="O19" i="6" s="1"/>
  <c r="I19" i="6"/>
  <c r="N17" i="6"/>
  <c r="O17" i="6" s="1"/>
  <c r="I17" i="6"/>
  <c r="N15" i="6"/>
  <c r="O15" i="6" s="1"/>
  <c r="I15" i="6"/>
  <c r="N13" i="6"/>
  <c r="O13" i="6" s="1"/>
  <c r="I13" i="6"/>
  <c r="N11" i="6"/>
  <c r="O11" i="6" s="1"/>
  <c r="I11" i="6"/>
  <c r="N9" i="6"/>
  <c r="O9" i="6" s="1"/>
  <c r="I9" i="6"/>
  <c r="N7" i="6"/>
  <c r="I7" i="6"/>
  <c r="N183" i="19"/>
  <c r="O183" i="19" s="1"/>
  <c r="I183" i="19"/>
  <c r="K183" i="19" s="1"/>
  <c r="N181" i="19"/>
  <c r="O181" i="19" s="1"/>
  <c r="I181" i="19"/>
  <c r="K181" i="19" s="1"/>
  <c r="N179" i="19"/>
  <c r="O179" i="19" s="1"/>
  <c r="I179" i="19"/>
  <c r="K179" i="19" s="1"/>
  <c r="N177" i="19"/>
  <c r="O177" i="19" s="1"/>
  <c r="I177" i="19"/>
  <c r="K177" i="19" s="1"/>
  <c r="N171" i="19"/>
  <c r="O171" i="19" s="1"/>
  <c r="I171" i="19"/>
  <c r="K171" i="19" s="1"/>
  <c r="N169" i="19"/>
  <c r="O169" i="19" s="1"/>
  <c r="I169" i="19"/>
  <c r="K169" i="19" s="1"/>
  <c r="N167" i="19"/>
  <c r="O167" i="19" s="1"/>
  <c r="I167" i="19"/>
  <c r="K167" i="19" s="1"/>
  <c r="N165" i="19"/>
  <c r="O165" i="19" s="1"/>
  <c r="I165" i="19"/>
  <c r="K165" i="19" s="1"/>
  <c r="N161" i="19"/>
  <c r="O161" i="19" s="1"/>
  <c r="I161" i="19"/>
  <c r="K161" i="19" s="1"/>
  <c r="N159" i="19"/>
  <c r="O159" i="19" s="1"/>
  <c r="I159" i="19"/>
  <c r="K159" i="19" s="1"/>
  <c r="N157" i="19"/>
  <c r="O157" i="19" s="1"/>
  <c r="I157" i="19"/>
  <c r="K157" i="19" s="1"/>
  <c r="N155" i="19"/>
  <c r="O155" i="19" s="1"/>
  <c r="I155" i="19"/>
  <c r="K155" i="19" s="1"/>
  <c r="N153" i="19"/>
  <c r="O153" i="19" s="1"/>
  <c r="I153" i="19"/>
  <c r="K153" i="19" s="1"/>
  <c r="N151" i="19"/>
  <c r="O151" i="19" s="1"/>
  <c r="I151" i="19"/>
  <c r="K151" i="19" s="1"/>
  <c r="N149" i="19"/>
  <c r="O149" i="19" s="1"/>
  <c r="I149" i="19"/>
  <c r="K149" i="19" s="1"/>
  <c r="N147" i="19"/>
  <c r="O147" i="19" s="1"/>
  <c r="I147" i="19"/>
  <c r="K147" i="19" s="1"/>
  <c r="N145" i="19"/>
  <c r="O145" i="19" s="1"/>
  <c r="I145" i="19"/>
  <c r="K145" i="19" s="1"/>
  <c r="N143" i="19"/>
  <c r="O143" i="19" s="1"/>
  <c r="I143" i="19"/>
  <c r="K143" i="19" s="1"/>
  <c r="N141" i="19"/>
  <c r="O141" i="19" s="1"/>
  <c r="I141" i="19"/>
  <c r="K141" i="19" s="1"/>
  <c r="N135" i="19"/>
  <c r="O135" i="19" s="1"/>
  <c r="I135" i="19"/>
  <c r="K135" i="19" s="1"/>
  <c r="N133" i="19"/>
  <c r="O133" i="19" s="1"/>
  <c r="I133" i="19"/>
  <c r="K133" i="19" s="1"/>
  <c r="N131" i="19"/>
  <c r="O131" i="19" s="1"/>
  <c r="I131" i="19"/>
  <c r="K131" i="19" s="1"/>
  <c r="N129" i="19"/>
  <c r="O129" i="19" s="1"/>
  <c r="I129" i="19"/>
  <c r="K129" i="19" s="1"/>
  <c r="N127" i="19"/>
  <c r="O127" i="19" s="1"/>
  <c r="I127" i="19"/>
  <c r="K127" i="19" s="1"/>
  <c r="N125" i="19"/>
  <c r="O125" i="19" s="1"/>
  <c r="I125" i="19"/>
  <c r="K125" i="19" s="1"/>
  <c r="N123" i="19"/>
  <c r="O123" i="19" s="1"/>
  <c r="I123" i="19"/>
  <c r="K123" i="19" s="1"/>
  <c r="N121" i="19"/>
  <c r="O121" i="19" s="1"/>
  <c r="I121" i="19"/>
  <c r="K121" i="19" s="1"/>
  <c r="N119" i="19"/>
  <c r="O119" i="19" s="1"/>
  <c r="I119" i="19"/>
  <c r="K119" i="19" s="1"/>
  <c r="N117" i="19"/>
  <c r="O117" i="19" s="1"/>
  <c r="I117" i="19"/>
  <c r="K117" i="19" s="1"/>
  <c r="N115" i="19"/>
  <c r="O115" i="19" s="1"/>
  <c r="I115" i="19"/>
  <c r="K115" i="19" s="1"/>
  <c r="N113" i="19"/>
  <c r="O113" i="19" s="1"/>
  <c r="I113" i="19"/>
  <c r="K113" i="19" s="1"/>
  <c r="N111" i="19"/>
  <c r="O111" i="19" s="1"/>
  <c r="I111" i="19"/>
  <c r="K111" i="19" s="1"/>
  <c r="N109" i="19"/>
  <c r="I109" i="19"/>
  <c r="N105" i="19"/>
  <c r="O105" i="19" s="1"/>
  <c r="I105" i="19"/>
  <c r="K105" i="19" s="1"/>
  <c r="N103" i="19"/>
  <c r="O103" i="19" s="1"/>
  <c r="I103" i="19"/>
  <c r="K103" i="19" s="1"/>
  <c r="N101" i="19"/>
  <c r="O101" i="19" s="1"/>
  <c r="I101" i="19"/>
  <c r="K101" i="19" s="1"/>
  <c r="N99" i="19"/>
  <c r="O99" i="19" s="1"/>
  <c r="I99" i="19"/>
  <c r="K99" i="19" s="1"/>
  <c r="N97" i="19"/>
  <c r="O97" i="19" s="1"/>
  <c r="I97" i="19"/>
  <c r="K97" i="19" s="1"/>
  <c r="N95" i="19"/>
  <c r="O95" i="19" s="1"/>
  <c r="I95" i="19"/>
  <c r="K95" i="19" s="1"/>
  <c r="N93" i="19"/>
  <c r="O93" i="19" s="1"/>
  <c r="I93" i="19"/>
  <c r="K93" i="19" s="1"/>
  <c r="N91" i="19"/>
  <c r="O91" i="19" s="1"/>
  <c r="I91" i="19"/>
  <c r="K91" i="19" s="1"/>
  <c r="N89" i="19"/>
  <c r="O89" i="19" s="1"/>
  <c r="I89" i="19"/>
  <c r="K89" i="19" s="1"/>
  <c r="N87" i="19"/>
  <c r="O87" i="19" s="1"/>
  <c r="I87" i="19"/>
  <c r="K87" i="19" s="1"/>
  <c r="N85" i="19"/>
  <c r="O85" i="19" s="1"/>
  <c r="I85" i="19"/>
  <c r="K85" i="19" s="1"/>
  <c r="N83" i="19"/>
  <c r="O83" i="19" s="1"/>
  <c r="I83" i="19"/>
  <c r="K83" i="19" s="1"/>
  <c r="N81" i="19"/>
  <c r="O81" i="19" s="1"/>
  <c r="I81" i="19"/>
  <c r="K81" i="19" s="1"/>
  <c r="N79" i="19"/>
  <c r="O79" i="19" s="1"/>
  <c r="I79" i="19"/>
  <c r="K79" i="19" s="1"/>
  <c r="N77" i="19"/>
  <c r="O77" i="19" s="1"/>
  <c r="I77" i="19"/>
  <c r="K77" i="19" s="1"/>
  <c r="N75" i="19"/>
  <c r="O75" i="19" s="1"/>
  <c r="I75" i="19"/>
  <c r="K75" i="19" s="1"/>
  <c r="N73" i="19"/>
  <c r="O73" i="19" s="1"/>
  <c r="I73" i="19"/>
  <c r="K73" i="19" s="1"/>
  <c r="N71" i="19"/>
  <c r="O71" i="19" s="1"/>
  <c r="I71" i="19"/>
  <c r="K71" i="19" s="1"/>
  <c r="N69" i="19"/>
  <c r="O69" i="19" s="1"/>
  <c r="I69" i="19"/>
  <c r="K69" i="19" s="1"/>
  <c r="N67" i="19"/>
  <c r="I67" i="19"/>
  <c r="N63" i="19"/>
  <c r="O63" i="19" s="1"/>
  <c r="I63" i="19"/>
  <c r="K63" i="19" s="1"/>
  <c r="N61" i="19"/>
  <c r="O61" i="19" s="1"/>
  <c r="I61" i="19"/>
  <c r="K61" i="19" s="1"/>
  <c r="N59" i="19"/>
  <c r="O59" i="19" s="1"/>
  <c r="I59" i="19"/>
  <c r="K59" i="19" s="1"/>
  <c r="N57" i="19"/>
  <c r="O57" i="19" s="1"/>
  <c r="I57" i="19"/>
  <c r="K57" i="19" s="1"/>
  <c r="N55" i="19"/>
  <c r="O55" i="19" s="1"/>
  <c r="I55" i="19"/>
  <c r="K55" i="19" s="1"/>
  <c r="N53" i="19"/>
  <c r="O53" i="19" s="1"/>
  <c r="I53" i="19"/>
  <c r="K53" i="19" s="1"/>
  <c r="N51" i="19"/>
  <c r="O51" i="19" s="1"/>
  <c r="I51" i="19"/>
  <c r="K51" i="19" s="1"/>
  <c r="N49" i="19"/>
  <c r="O49" i="19" s="1"/>
  <c r="I49" i="19"/>
  <c r="K49" i="19" s="1"/>
  <c r="N47" i="19"/>
  <c r="O47" i="19" s="1"/>
  <c r="I47" i="19"/>
  <c r="K47" i="19" s="1"/>
  <c r="N45" i="19"/>
  <c r="O45" i="19" s="1"/>
  <c r="I45" i="19"/>
  <c r="K45" i="19" s="1"/>
  <c r="N43" i="19"/>
  <c r="O43" i="19" s="1"/>
  <c r="I43" i="19"/>
  <c r="K43" i="19" s="1"/>
  <c r="N41" i="19"/>
  <c r="I41" i="19"/>
  <c r="K41" i="19" s="1"/>
  <c r="N37" i="19"/>
  <c r="O37" i="19" s="1"/>
  <c r="I37" i="19"/>
  <c r="K37" i="19" s="1"/>
  <c r="N35" i="19"/>
  <c r="O35" i="19" s="1"/>
  <c r="I35" i="19"/>
  <c r="K35" i="19" s="1"/>
  <c r="N33" i="19"/>
  <c r="O33" i="19" s="1"/>
  <c r="I33" i="19"/>
  <c r="K33" i="19" s="1"/>
  <c r="N31" i="19"/>
  <c r="O31" i="19" s="1"/>
  <c r="I31" i="19"/>
  <c r="K31" i="19" s="1"/>
  <c r="N29" i="19"/>
  <c r="O29" i="19" s="1"/>
  <c r="I29" i="19"/>
  <c r="K29" i="19" s="1"/>
  <c r="N27" i="19"/>
  <c r="O27" i="19" s="1"/>
  <c r="I27" i="19"/>
  <c r="K27" i="19" s="1"/>
  <c r="N25" i="19"/>
  <c r="O25" i="19" s="1"/>
  <c r="I25" i="19"/>
  <c r="K25" i="19" s="1"/>
  <c r="N23" i="19"/>
  <c r="O23" i="19" s="1"/>
  <c r="I23" i="19"/>
  <c r="K23" i="19" s="1"/>
  <c r="N21" i="19"/>
  <c r="O21" i="19" s="1"/>
  <c r="I21" i="19"/>
  <c r="K21" i="19" s="1"/>
  <c r="N19" i="19"/>
  <c r="O19" i="19" s="1"/>
  <c r="I19" i="19"/>
  <c r="K19" i="19" s="1"/>
  <c r="N17" i="19"/>
  <c r="O17" i="19" s="1"/>
  <c r="I17" i="19"/>
  <c r="K17" i="19" s="1"/>
  <c r="N15" i="19"/>
  <c r="O15" i="19" s="1"/>
  <c r="I15" i="19"/>
  <c r="K15" i="19" s="1"/>
  <c r="N13" i="19"/>
  <c r="O13" i="19" s="1"/>
  <c r="I13" i="19"/>
  <c r="K13" i="19" s="1"/>
  <c r="N11" i="19"/>
  <c r="O11" i="19" s="1"/>
  <c r="I11" i="19"/>
  <c r="K11" i="19" s="1"/>
  <c r="N9" i="19"/>
  <c r="O9" i="19" s="1"/>
  <c r="I9" i="19"/>
  <c r="K9" i="19" s="1"/>
  <c r="I7" i="19"/>
  <c r="K7" i="19" s="1"/>
  <c r="O7" i="19"/>
  <c r="N183" i="20"/>
  <c r="O183" i="20" s="1"/>
  <c r="I183" i="20"/>
  <c r="K183" i="20" s="1"/>
  <c r="N181" i="20"/>
  <c r="O181" i="20" s="1"/>
  <c r="I181" i="20"/>
  <c r="K181" i="20" s="1"/>
  <c r="N179" i="20"/>
  <c r="O179" i="20" s="1"/>
  <c r="I179" i="20"/>
  <c r="K179" i="20" s="1"/>
  <c r="N177" i="20"/>
  <c r="O177" i="20" s="1"/>
  <c r="I177" i="20"/>
  <c r="K177" i="20" s="1"/>
  <c r="N171" i="20"/>
  <c r="O171" i="20" s="1"/>
  <c r="I171" i="20"/>
  <c r="K171" i="20" s="1"/>
  <c r="N169" i="20"/>
  <c r="O169" i="20" s="1"/>
  <c r="I169" i="20"/>
  <c r="K169" i="20" s="1"/>
  <c r="N167" i="20"/>
  <c r="O167" i="20" s="1"/>
  <c r="I167" i="20"/>
  <c r="K167" i="20" s="1"/>
  <c r="N165" i="20"/>
  <c r="O165" i="20" s="1"/>
  <c r="I165" i="20"/>
  <c r="K165" i="20" s="1"/>
  <c r="N161" i="20"/>
  <c r="O161" i="20" s="1"/>
  <c r="I161" i="20"/>
  <c r="K161" i="20" s="1"/>
  <c r="N159" i="20"/>
  <c r="O159" i="20" s="1"/>
  <c r="I159" i="20"/>
  <c r="K159" i="20" s="1"/>
  <c r="N157" i="20"/>
  <c r="O157" i="20" s="1"/>
  <c r="I157" i="20"/>
  <c r="K157" i="20" s="1"/>
  <c r="N155" i="20"/>
  <c r="O155" i="20" s="1"/>
  <c r="I155" i="20"/>
  <c r="K155" i="20" s="1"/>
  <c r="N153" i="20"/>
  <c r="O153" i="20" s="1"/>
  <c r="I153" i="20"/>
  <c r="K153" i="20" s="1"/>
  <c r="N151" i="20"/>
  <c r="O151" i="20" s="1"/>
  <c r="I151" i="20"/>
  <c r="K151" i="20" s="1"/>
  <c r="N149" i="20"/>
  <c r="O149" i="20" s="1"/>
  <c r="I149" i="20"/>
  <c r="K149" i="20" s="1"/>
  <c r="N147" i="20"/>
  <c r="O147" i="20" s="1"/>
  <c r="I147" i="20"/>
  <c r="K147" i="20" s="1"/>
  <c r="N145" i="20"/>
  <c r="O145" i="20" s="1"/>
  <c r="I145" i="20"/>
  <c r="K145" i="20" s="1"/>
  <c r="N143" i="20"/>
  <c r="O143" i="20" s="1"/>
  <c r="I143" i="20"/>
  <c r="K143" i="20" s="1"/>
  <c r="N141" i="20"/>
  <c r="O141" i="20" s="1"/>
  <c r="I141" i="20"/>
  <c r="K141" i="20" s="1"/>
  <c r="N135" i="20"/>
  <c r="O135" i="20" s="1"/>
  <c r="I135" i="20"/>
  <c r="K135" i="20" s="1"/>
  <c r="N133" i="20"/>
  <c r="O133" i="20" s="1"/>
  <c r="I133" i="20"/>
  <c r="K133" i="20" s="1"/>
  <c r="N131" i="20"/>
  <c r="O131" i="20" s="1"/>
  <c r="I131" i="20"/>
  <c r="K131" i="20" s="1"/>
  <c r="N129" i="20"/>
  <c r="O129" i="20" s="1"/>
  <c r="I129" i="20"/>
  <c r="K129" i="20" s="1"/>
  <c r="N127" i="20"/>
  <c r="O127" i="20" s="1"/>
  <c r="I127" i="20"/>
  <c r="K127" i="20" s="1"/>
  <c r="N125" i="20"/>
  <c r="O125" i="20" s="1"/>
  <c r="I125" i="20"/>
  <c r="K125" i="20" s="1"/>
  <c r="N123" i="20"/>
  <c r="O123" i="20" s="1"/>
  <c r="I123" i="20"/>
  <c r="K123" i="20" s="1"/>
  <c r="N121" i="20"/>
  <c r="O121" i="20" s="1"/>
  <c r="I121" i="20"/>
  <c r="K121" i="20" s="1"/>
  <c r="N119" i="20"/>
  <c r="O119" i="20" s="1"/>
  <c r="I119" i="20"/>
  <c r="K119" i="20" s="1"/>
  <c r="N117" i="20"/>
  <c r="O117" i="20" s="1"/>
  <c r="I117" i="20"/>
  <c r="K117" i="20" s="1"/>
  <c r="N115" i="20"/>
  <c r="O115" i="20" s="1"/>
  <c r="I115" i="20"/>
  <c r="K115" i="20" s="1"/>
  <c r="N113" i="20"/>
  <c r="O113" i="20" s="1"/>
  <c r="I113" i="20"/>
  <c r="K113" i="20" s="1"/>
  <c r="N111" i="20"/>
  <c r="O111" i="20" s="1"/>
  <c r="I111" i="20"/>
  <c r="K111" i="20" s="1"/>
  <c r="N109" i="20"/>
  <c r="I109" i="20"/>
  <c r="N105" i="20"/>
  <c r="O105" i="20" s="1"/>
  <c r="I105" i="20"/>
  <c r="K105" i="20" s="1"/>
  <c r="N103" i="20"/>
  <c r="O103" i="20" s="1"/>
  <c r="I103" i="20"/>
  <c r="K103" i="20" s="1"/>
  <c r="N101" i="20"/>
  <c r="O101" i="20" s="1"/>
  <c r="I101" i="20"/>
  <c r="K101" i="20" s="1"/>
  <c r="N99" i="20"/>
  <c r="O99" i="20" s="1"/>
  <c r="I99" i="20"/>
  <c r="K99" i="20" s="1"/>
  <c r="N97" i="20"/>
  <c r="O97" i="20" s="1"/>
  <c r="I97" i="20"/>
  <c r="K97" i="20" s="1"/>
  <c r="N95" i="20"/>
  <c r="O95" i="20" s="1"/>
  <c r="I95" i="20"/>
  <c r="K95" i="20" s="1"/>
  <c r="N93" i="20"/>
  <c r="O93" i="20" s="1"/>
  <c r="I93" i="20"/>
  <c r="K93" i="20" s="1"/>
  <c r="N91" i="20"/>
  <c r="O91" i="20" s="1"/>
  <c r="I91" i="20"/>
  <c r="K91" i="20" s="1"/>
  <c r="N89" i="20"/>
  <c r="O89" i="20" s="1"/>
  <c r="I89" i="20"/>
  <c r="K89" i="20" s="1"/>
  <c r="N87" i="20"/>
  <c r="O87" i="20" s="1"/>
  <c r="I87" i="20"/>
  <c r="K87" i="20" s="1"/>
  <c r="N85" i="20"/>
  <c r="O85" i="20" s="1"/>
  <c r="I85" i="20"/>
  <c r="K85" i="20" s="1"/>
  <c r="N83" i="20"/>
  <c r="O83" i="20" s="1"/>
  <c r="I83" i="20"/>
  <c r="K83" i="20" s="1"/>
  <c r="N81" i="20"/>
  <c r="O81" i="20" s="1"/>
  <c r="I81" i="20"/>
  <c r="K81" i="20" s="1"/>
  <c r="N79" i="20"/>
  <c r="O79" i="20" s="1"/>
  <c r="I79" i="20"/>
  <c r="K79" i="20" s="1"/>
  <c r="N77" i="20"/>
  <c r="O77" i="20" s="1"/>
  <c r="I77" i="20"/>
  <c r="K77" i="20" s="1"/>
  <c r="N75" i="20"/>
  <c r="O75" i="20" s="1"/>
  <c r="I75" i="20"/>
  <c r="K75" i="20" s="1"/>
  <c r="N73" i="20"/>
  <c r="O73" i="20" s="1"/>
  <c r="I73" i="20"/>
  <c r="K73" i="20" s="1"/>
  <c r="N71" i="20"/>
  <c r="O71" i="20" s="1"/>
  <c r="I71" i="20"/>
  <c r="K71" i="20" s="1"/>
  <c r="N69" i="20"/>
  <c r="O69" i="20" s="1"/>
  <c r="I69" i="20"/>
  <c r="K69" i="20" s="1"/>
  <c r="N67" i="20"/>
  <c r="I67" i="20"/>
  <c r="N63" i="20"/>
  <c r="O63" i="20" s="1"/>
  <c r="I63" i="20"/>
  <c r="K63" i="20" s="1"/>
  <c r="N61" i="20"/>
  <c r="O61" i="20" s="1"/>
  <c r="I61" i="20"/>
  <c r="K61" i="20" s="1"/>
  <c r="N59" i="20"/>
  <c r="O59" i="20" s="1"/>
  <c r="I59" i="20"/>
  <c r="K59" i="20" s="1"/>
  <c r="N57" i="20"/>
  <c r="O57" i="20" s="1"/>
  <c r="I57" i="20"/>
  <c r="K57" i="20" s="1"/>
  <c r="N55" i="20"/>
  <c r="O55" i="20" s="1"/>
  <c r="I55" i="20"/>
  <c r="K55" i="20" s="1"/>
  <c r="N53" i="20"/>
  <c r="O53" i="20" s="1"/>
  <c r="I53" i="20"/>
  <c r="K53" i="20" s="1"/>
  <c r="N51" i="20"/>
  <c r="O51" i="20" s="1"/>
  <c r="I51" i="20"/>
  <c r="K51" i="20" s="1"/>
  <c r="N49" i="20"/>
  <c r="O49" i="20" s="1"/>
  <c r="I49" i="20"/>
  <c r="K49" i="20" s="1"/>
  <c r="N47" i="20"/>
  <c r="O47" i="20" s="1"/>
  <c r="I47" i="20"/>
  <c r="K47" i="20" s="1"/>
  <c r="N45" i="20"/>
  <c r="O45" i="20" s="1"/>
  <c r="I45" i="20"/>
  <c r="K45" i="20" s="1"/>
  <c r="N43" i="20"/>
  <c r="O43" i="20" s="1"/>
  <c r="I43" i="20"/>
  <c r="K43" i="20" s="1"/>
  <c r="N41" i="20"/>
  <c r="I41" i="20"/>
  <c r="N37" i="20"/>
  <c r="O37" i="20" s="1"/>
  <c r="I37" i="20"/>
  <c r="K37" i="20" s="1"/>
  <c r="N35" i="20"/>
  <c r="O35" i="20" s="1"/>
  <c r="I35" i="20"/>
  <c r="K35" i="20" s="1"/>
  <c r="N33" i="20"/>
  <c r="O33" i="20" s="1"/>
  <c r="I33" i="20"/>
  <c r="K33" i="20" s="1"/>
  <c r="N31" i="20"/>
  <c r="O31" i="20" s="1"/>
  <c r="I31" i="20"/>
  <c r="K31" i="20" s="1"/>
  <c r="N29" i="20"/>
  <c r="O29" i="20" s="1"/>
  <c r="I29" i="20"/>
  <c r="K29" i="20" s="1"/>
  <c r="N27" i="20"/>
  <c r="O27" i="20" s="1"/>
  <c r="I27" i="20"/>
  <c r="K27" i="20" s="1"/>
  <c r="N25" i="20"/>
  <c r="O25" i="20" s="1"/>
  <c r="I25" i="20"/>
  <c r="K25" i="20" s="1"/>
  <c r="N23" i="20"/>
  <c r="O23" i="20" s="1"/>
  <c r="I23" i="20"/>
  <c r="K23" i="20" s="1"/>
  <c r="N21" i="20"/>
  <c r="O21" i="20" s="1"/>
  <c r="I21" i="20"/>
  <c r="K21" i="20" s="1"/>
  <c r="N19" i="20"/>
  <c r="O19" i="20" s="1"/>
  <c r="I19" i="20"/>
  <c r="K19" i="20" s="1"/>
  <c r="N17" i="20"/>
  <c r="O17" i="20" s="1"/>
  <c r="I17" i="20"/>
  <c r="K17" i="20" s="1"/>
  <c r="N15" i="20"/>
  <c r="O15" i="20" s="1"/>
  <c r="I15" i="20"/>
  <c r="K15" i="20" s="1"/>
  <c r="N13" i="20"/>
  <c r="O13" i="20" s="1"/>
  <c r="I13" i="20"/>
  <c r="K13" i="20" s="1"/>
  <c r="N11" i="20"/>
  <c r="O11" i="20" s="1"/>
  <c r="I11" i="20"/>
  <c r="K11" i="20" s="1"/>
  <c r="N9" i="20"/>
  <c r="O9" i="20" s="1"/>
  <c r="I9" i="20"/>
  <c r="K9" i="20" s="1"/>
  <c r="N7" i="20"/>
  <c r="I7" i="20"/>
  <c r="K7" i="20" l="1"/>
  <c r="K39" i="20" s="1"/>
  <c r="O7" i="20"/>
  <c r="O39" i="20" s="1"/>
  <c r="K41" i="20"/>
  <c r="K65" i="20" s="1"/>
  <c r="O41" i="20"/>
  <c r="O65" i="20" s="1"/>
  <c r="K67" i="20"/>
  <c r="K107" i="20" s="1"/>
  <c r="O67" i="20"/>
  <c r="O107" i="20" s="1"/>
  <c r="K109" i="20"/>
  <c r="K189" i="20" s="1"/>
  <c r="O109" i="20"/>
  <c r="O189" i="20" s="1"/>
  <c r="O41" i="19"/>
  <c r="O65" i="19" s="1"/>
  <c r="K67" i="19"/>
  <c r="K107" i="19" s="1"/>
  <c r="O67" i="19"/>
  <c r="O107" i="19" s="1"/>
  <c r="K109" i="19"/>
  <c r="K189" i="19" s="1"/>
  <c r="O109" i="19"/>
  <c r="O189" i="19" s="1"/>
  <c r="K33" i="6"/>
  <c r="O33" i="6"/>
  <c r="K35" i="6"/>
  <c r="K59" i="6" s="1"/>
  <c r="O35" i="6"/>
  <c r="O59" i="6" s="1"/>
  <c r="K61" i="6"/>
  <c r="K103" i="6" s="1"/>
  <c r="O61" i="6"/>
  <c r="O103" i="6" s="1"/>
  <c r="K105" i="6"/>
  <c r="K183" i="6" s="1"/>
  <c r="K184" i="6" s="1"/>
  <c r="K185" i="6" s="1"/>
  <c r="O105" i="6"/>
  <c r="O183" i="6" s="1"/>
  <c r="O184" i="6" s="1"/>
  <c r="O185" i="6" s="1"/>
  <c r="K59" i="12"/>
  <c r="O35" i="12"/>
  <c r="O59" i="12" s="1"/>
  <c r="K103" i="12"/>
  <c r="O61" i="12"/>
  <c r="O103" i="12" s="1"/>
  <c r="K183" i="12"/>
  <c r="K184" i="12" s="1"/>
  <c r="K185" i="12" s="1"/>
  <c r="K7" i="16"/>
  <c r="K33" i="16" s="1"/>
  <c r="O33" i="16"/>
  <c r="K35" i="16"/>
  <c r="K59" i="16" s="1"/>
  <c r="O35" i="16"/>
  <c r="O59" i="16" s="1"/>
  <c r="K61" i="16"/>
  <c r="K103" i="16" s="1"/>
  <c r="O61" i="16"/>
  <c r="O103" i="16" s="1"/>
  <c r="K105" i="16"/>
  <c r="K183" i="16" s="1"/>
  <c r="K184" i="16" s="1"/>
  <c r="K185" i="16" s="1"/>
  <c r="K183" i="17"/>
  <c r="K184" i="17" s="1"/>
  <c r="K185" i="17" s="1"/>
  <c r="K33" i="17"/>
  <c r="O33" i="17"/>
  <c r="K59" i="17"/>
  <c r="K103" i="17"/>
  <c r="O59" i="17"/>
  <c r="K65" i="19"/>
  <c r="K39" i="19"/>
  <c r="O190" i="20" l="1"/>
  <c r="O191" i="20" s="1"/>
  <c r="K190" i="20"/>
  <c r="K191" i="20" s="1"/>
  <c r="K190" i="19"/>
  <c r="K191" i="19" s="1"/>
  <c r="O39" i="19"/>
  <c r="O190" i="19" s="1"/>
  <c r="O191" i="19" s="1"/>
  <c r="O183" i="16" l="1"/>
  <c r="O184" i="16" s="1"/>
  <c r="O185" i="16" s="1"/>
  <c r="O103" i="17"/>
  <c r="O183" i="17"/>
  <c r="O184" i="17" s="1"/>
  <c r="O185" i="17" s="1"/>
  <c r="O33" i="12"/>
  <c r="O183" i="12"/>
  <c r="O184" i="12" s="1"/>
  <c r="O185" i="12" s="1"/>
</calcChain>
</file>

<file path=xl/sharedStrings.xml><?xml version="1.0" encoding="utf-8"?>
<sst xmlns="http://schemas.openxmlformats.org/spreadsheetml/2006/main" count="3501" uniqueCount="662">
  <si>
    <t>Chernihiv Oblast - 1000 Shelter / Чернігівській області  - 1000 Будівель             ITB reference number: ITB-UKR-2024-023</t>
  </si>
  <si>
    <t>Annex A.4 Financial Bid / Додаток А.4 Фінансова пропозиція</t>
  </si>
  <si>
    <t>DRC to complete (don't change)/ Заповнюється ДРБ (не змінювати)</t>
  </si>
  <si>
    <t>Bidder to complete / Заповнюється учасником</t>
  </si>
  <si>
    <t>#</t>
  </si>
  <si>
    <t>Line Item / Найменування позиції робіт1</t>
  </si>
  <si>
    <t xml:space="preserve">Specification / Специфікація </t>
  </si>
  <si>
    <t>Unit of Measurement / одиниця виміру</t>
  </si>
  <si>
    <t>Scheduled quantity throughout FWA duration / Розрахункова кількість протягом усього періоду дії Рамкової Угоди</t>
  </si>
  <si>
    <t>Quantity offered /Пропонована кількість</t>
  </si>
  <si>
    <t>Not Hard to Reach Areas (Please see the work locations in Annex A.2 ToR)</t>
  </si>
  <si>
    <t>Hard to Reach Areas (Please see the work locations in Annex A.2 ToR)</t>
  </si>
  <si>
    <t>Bid currency / Валюта пропозиції   USD / UAH</t>
  </si>
  <si>
    <t>Cost of materials,  per unit/ Вартість матеріалів, за одиницю</t>
  </si>
  <si>
    <t xml:space="preserve"> Cost of work per unit / Вартість робіт за одиницю </t>
  </si>
  <si>
    <t xml:space="preserve">TOTAL Unit Price without VAT  / ЗАГАЛЬНА ціна за одиницю без ПДВ </t>
  </si>
  <si>
    <t xml:space="preserve">Total Price, without VAT / Загальна вартість без ПДВ </t>
  </si>
  <si>
    <t>TOTAL Unit Price without VAT  / ЗАГАЛЬНА ціна за одиницю без ПДВ</t>
  </si>
  <si>
    <t>Total Price, without VAT / Загальна вартість без ПДВ</t>
  </si>
  <si>
    <t>All works to be executed according to Ukranian construction norms and standards, and include accessories and fittings as required. Materials to comply with DSTU B applicable norm in current version, transportation should be carried out in accordance with DBN G.1-4-95. 
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t>
  </si>
  <si>
    <t>ЛОТ 1. Вікна приватних будинків,  багатоквартирних будинків, інфраструктурних обє'ктів/LOT 1. Windows of private houses, apartment buildings, and infrastructure facilities</t>
  </si>
  <si>
    <t>1.1</t>
  </si>
  <si>
    <t>Демонтаж пошкоджених конструкцій.</t>
  </si>
  <si>
    <t>Включає всі необхідні роботи по демонтажу дерев"яних, металопластікових, алюмінієвих та дверних конструкцій.</t>
  </si>
  <si>
    <t>m2/м2</t>
  </si>
  <si>
    <t>n/a</t>
  </si>
  <si>
    <t>Dismantling of damaged structures.</t>
  </si>
  <si>
    <t>Includes all the necessary work to dismantle wooden, metal-plastic, aluminium and door structures.</t>
  </si>
  <si>
    <t>1.2</t>
  </si>
  <si>
    <t>Завантаження та вивезення будівельного сміття на офіційний полігон.</t>
  </si>
  <si>
    <t>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t>
  </si>
  <si>
    <t>m3/м3</t>
  </si>
  <si>
    <t>loading and removal of construction waste to an official landfill.</t>
  </si>
  <si>
    <t>Cleaning, loading and removal of rubbish must be carried out in accordance with the waste management procedure, including all necessary work. Dismantled structures must be taken to an official landfill site.</t>
  </si>
  <si>
    <t>1.3</t>
  </si>
  <si>
    <r>
      <t xml:space="preserve">Постачання та доставка  </t>
    </r>
    <r>
      <rPr>
        <b/>
        <sz val="14"/>
        <color theme="1"/>
        <rFont val="Calibri"/>
        <family val="2"/>
      </rPr>
      <t xml:space="preserve">металопластікового  вікна або балконної двері ПВХ, двокамерний склопакет, </t>
    </r>
    <r>
      <rPr>
        <sz val="14"/>
        <color theme="1"/>
        <rFont val="Calibri"/>
        <family val="2"/>
      </rPr>
      <t xml:space="preserve">включаючи відлив, підвіконня, москітну сітку, монтажну піну між рамою та стіною, гідроізоляцію монтажного шва. </t>
    </r>
  </si>
  <si>
    <t xml:space="preserve">Постачання до кінцевого споживача металопластикового вікна або балконної двері  з двокамерним склопакетом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t>
  </si>
  <si>
    <t>Supply and delivery of a PVC metal-plastic window or balcony door, a double-chamber triple-glazed window, window sill, mosquito net, mounting foam between the frame and the wall, and waterproofing of the mounting seam.</t>
  </si>
  <si>
    <t>Supply and delivery to end-user of a metal-plastic window or door with a double-chamber triple-glazed (Three panes of glass, two argon gas filled chambers) unit for private houses, apartment buildings and infrastructure facilities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Two-chamber triple-glazed window with a glass thickness of 4 mm and with a formula of at least 4i/14Ar/4/14Ar/4і(with energy-saving coating), the thickness of the glass unit is at least 40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on hooks. The coefficient of thermal conductivity resistance is not less than 0.9 m2K/W . On the outside and inside of the door, apply a sealant to the installation joint with technical characteristics that ensure waterproofing of the installation joint from the outside and inside of the room.</t>
  </si>
  <si>
    <r>
      <t xml:space="preserve"> Встановлення </t>
    </r>
    <r>
      <rPr>
        <b/>
        <sz val="14"/>
        <color theme="1"/>
        <rFont val="Calibri"/>
        <family val="2"/>
      </rPr>
      <t xml:space="preserve">металопластікового  вікна або балконної двері  ПВХ, двокамерний склопакет, </t>
    </r>
    <r>
      <rPr>
        <sz val="14"/>
        <color theme="1"/>
        <rFont val="Calibri"/>
        <family val="2"/>
      </rPr>
      <t xml:space="preserve">включаючи відлив, підвіконня, москітну сітку, монтажну піну між рамою та стіною, гідроізоляцію монтажного шва. </t>
    </r>
  </si>
  <si>
    <t xml:space="preserve">Mонтаж металопластикового вікна або балконної двері  з двокамерним склопакетом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шириною 100-300мм з гладкого листового металу, товщиною не менше 0,35мм з білим полімерним покриттям робочої поверхні.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t>
  </si>
  <si>
    <t xml:space="preserve">Installation of a PVC metal-plastic window or door, a double-chamber triple-glazed unit, including fixings, window sill, mosquito net, mounting foam between the frame and the wall, and waterproofing of the mounting seam. </t>
  </si>
  <si>
    <t xml:space="preserve">Installation of a metal-plastic window with a double-chamber triple-glazed unit for private houses, apartment buildings and infrastructure facilities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Two-chamber triple-glazed window with a glass thickness of 4 mm and with a formula of at least 4i/14Ar/4/14Ar/4і (with energy-saving coating), the thickness of the glass unit is at least 40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panel on hooks. The coefficient of thermal conductivity resistance is not less than 0.9 m2K/W. On the outside and inside of the door, apply a sealant with technical characteristics that ensure waterproofing of the installation seam from the outside and inside of the room. </t>
  </si>
  <si>
    <t xml:space="preserve">Постачання металопластікового  вікна або балконної двері  ПВХ, однокамерний склопакет, включаючи відлив, підвіконня, москітну сітку, монтажну піну між рамою та стіною, гідроізоляцію монтажного шва. </t>
  </si>
  <si>
    <t xml:space="preserve">Постачання до кінцевого споживача металопластикового вікна або балконної двері з однокамерним склопакетом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0,35мм з білим полімерним покриттям робочої поверхні.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0,75 м2К/Вт. </t>
  </si>
  <si>
    <t xml:space="preserve">Supply  of a PVC metal-plastic window or door, single-chamber double-glazed unit, including ebb, window sill, mosquito net, mounting foam between the frame and the wall, waterproofing of the mounting seam. </t>
  </si>
  <si>
    <t xml:space="preserve">Supply and delivery to end-user of a metal-plastic window with a single-chamber (argon gas filled) double-glazed unit for private houses, apartment buildings and infrastructure facilities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Two-chamber triple-glazed window with a glass thickness of 4 mm and with a formula of at least 4i/16Ar/4і (with energy-saving coating), the thickness of the glass unit is at least 24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on hooks. The thermal conductivity resistance coefficient is not less than 0.75 m2K/W. </t>
  </si>
  <si>
    <t xml:space="preserve"> Встановлення металопластікового  вікна або балконної двері  ПВХ, однокамерний склопакет, включаючи відлив, підвіконня, москітну сітку, монтажну піну між рамою та стіною, гідроізоляцію монтажного шва. </t>
  </si>
  <si>
    <t xml:space="preserve">Монтаж металопластикового вікна або балконної двері з однокамерним склопакетом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 мм з гладкого листового металу, товщиною не менше 0,35 мм з білим полімерним покриттям робочої поверхні. Підвіконня із міцного матеріалу, колір білий, товщина стінки робочої поверхні – понад 1,8 мм. Вікно обладнане москітною сіткою на раме на гачках. Коефіцієнт опору теплопровідності становить не менше 0,75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t>
  </si>
  <si>
    <t xml:space="preserve">Installation  of a PVC metal-plastic window or door, single-chamber double-glazed unit, including ebb, window sill, mosquito net, mounting foam between the frame and the wall, waterproofing of the mounting seam. </t>
  </si>
  <si>
    <t>Installation of a metal-plastic window or door with a single-chamber double glazed pannel for private houses, apartment buildings and infrastructure facilities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 chamber window with a glass thickness of 4 mm and with a formula of at least 4i/16Ar/4і (with energy-saving coating), the thickness of the glass unit is at least 24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panel on hooks. The thermal conductivity resistance coefficient is not less than 0.75 m2K/W. On the outside and inside of the door, apply a sealant with technical characteristics that provide waterproofing of the installation seam from the outside and inside of the room.</t>
  </si>
  <si>
    <r>
      <t xml:space="preserve"> Встановлення </t>
    </r>
    <r>
      <rPr>
        <b/>
        <sz val="14"/>
        <color theme="1"/>
        <rFont val="Calibri"/>
        <family val="2"/>
      </rPr>
      <t>металопластікових дверей ПВХ вхідної та міжкімнатної групи</t>
    </r>
    <r>
      <rPr>
        <sz val="14"/>
        <color theme="1"/>
        <rFont val="Calibri"/>
        <family val="2"/>
      </rPr>
      <t xml:space="preserve">, двокамерний склопакет або сендвіч, з ручкою, замком та трьома  ключами. </t>
    </r>
  </si>
  <si>
    <t xml:space="preserve">Монтаж металопластикових дверей з двокамерним склопакетом та/або сендвіч-панелями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Поворотно-відкидна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За домовленістю можливо замість склопакету становлювати сендвіч панель.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t>
  </si>
  <si>
    <t>Installation of a PVC metal-plastic door, double chamber triple-glazed, with a handle, a lock and three keys. The work includes dismantling of the damaged structure.</t>
  </si>
  <si>
    <t>Installation of metal-plastic doors with double chamber triple-glazed windows and/or sandwich panels for private houses, apartment buildings and infrastructure facilities (Profile: 5-6 chamber, metal-plastic, colour - white, TM (Rehau, EKIRAZN, WDS), installation depth - 70 mm. Reinforcement: steel profile with a wall thickness of at least 1.5 mm (confirmed by calculations taking into account wind loads, weight and overall dimensions of the structures). European-made swivel and hinge fittings (MAKO, ROTO, SIEGENIA) or similar. The handle material is aluminium or aluminium alloy. Two-chamber double-glazed unit with a glass thickness of 4 mm and with a formula not lower than 4i/14Ar/4/14Ar/4i (with energy-saving coating), the thickness of the glass unit is at least 40 mm.  By agreement, it is possible to use a sandwich panel instead of a double-glazed unit. The thermal conductivity resistance coefficient is not less than 0.9 m2K/W. On the outside and inside of the door, apply a sealant with technical characteristics that ensure waterproofing of the installation seam from the outside and inside of the room.</t>
  </si>
  <si>
    <r>
      <t xml:space="preserve">Заміна (постачання, демонтаж, монтаж) </t>
    </r>
    <r>
      <rPr>
        <b/>
        <sz val="14"/>
        <color theme="1"/>
        <rFont val="Calibri"/>
        <family val="2"/>
      </rPr>
      <t>однокамерного склопакета</t>
    </r>
  </si>
  <si>
    <t xml:space="preserve">Однокамерний склопакет з формулою 4i/16Ar/4i (з енергозберігаючим покриттям), товщина склопакета може становити 24, 26, 28 мм;  Опір теплопередачі (величина R) має бути не менше 0,75 м2К/Вт. </t>
  </si>
  <si>
    <t>Replacement (delivery, dismantling, installation) of a single-chamber double-glazed unit</t>
  </si>
  <si>
    <t xml:space="preserve">Single-chamber double-glazed unit with the formula 4i/16Ar/4i (with an energy-saving coating), the thickness of the triple-glazed unit can be 24, 26, 28 mm; the heat transfer resistance (R value) should be at least 0.75 m2K/W. </t>
  </si>
  <si>
    <t>1.10</t>
  </si>
  <si>
    <r>
      <t xml:space="preserve">Заміна (постачання, демонтаж, монтаж) </t>
    </r>
    <r>
      <rPr>
        <b/>
        <sz val="14"/>
        <color theme="1"/>
        <rFont val="Calibri"/>
        <family val="2"/>
      </rPr>
      <t xml:space="preserve">двокамерного склопакета </t>
    </r>
  </si>
  <si>
    <t xml:space="preserve">Двокамерний склопакет  4i/14Ar/4/14Ar/4і (з енергозберігаючим покриттям), товщина склопакета може становити 32, 40, 46 мм. Опір теплопередачі (величина R) має бути не менше 0,9 м2К/Вт. </t>
  </si>
  <si>
    <t>Replacement (delivery, dismantling, installation) of a double chamber triple-glazed window</t>
  </si>
  <si>
    <t xml:space="preserve">Double-chamber triple-glazed unit 4i/14Ar/4/14Ar/4і (with energy-saving coating), the thickness of the glass unit can be 32, 40, 46 mm. The heat transfer resistance (R value) must be at least 0.9 m2K/W. </t>
  </si>
  <si>
    <t xml:space="preserve">Постачання і установка металевих оцинкованих  козирьків і монтажних планок  з ПВХ покриттям </t>
  </si>
  <si>
    <t xml:space="preserve">Ширина 100-350 мм. Козирьки, профільні планки примикання, елементи кріплення (для подальшого монтажа). Необхідною також запезпечити відповідну гідроізоляцію. </t>
  </si>
  <si>
    <t>lm/мп</t>
  </si>
  <si>
    <t>Supply and installation of galvanised canopies and PVC coated mounting strips</t>
  </si>
  <si>
    <t>Width 100-350 mm. Window visors, profile junction strips, fasteners (for subsequent installation). It is also necessary to provide appropriate waterproofing.</t>
  </si>
  <si>
    <r>
      <t xml:space="preserve">Влаштування </t>
    </r>
    <r>
      <rPr>
        <b/>
        <sz val="14"/>
        <color theme="1"/>
        <rFont val="Calibri"/>
        <family val="2"/>
      </rPr>
      <t>зовнішніх</t>
    </r>
    <r>
      <rPr>
        <sz val="14"/>
        <color theme="1"/>
        <rFont val="Calibri"/>
        <family val="2"/>
      </rPr>
      <t xml:space="preserve"> </t>
    </r>
    <r>
      <rPr>
        <b/>
        <sz val="14"/>
        <color theme="1"/>
        <rFont val="Calibri"/>
        <family val="2"/>
      </rPr>
      <t>віконних укосів (мокра технологія)</t>
    </r>
    <r>
      <rPr>
        <sz val="14"/>
        <color theme="1"/>
        <rFont val="Calibri"/>
        <family val="2"/>
      </rPr>
      <t>, включаючи постачання всіх матеріалів та фарбування.</t>
    </r>
  </si>
  <si>
    <t>Ширина укосів: 50 - 200 мм. В роботи входить грунтування поверхні, вирівнювання цементним розчином, шпаклювання поверхні, фарбування білою фарбою на водній основі для зовнішніх робіт, в 2 шари. Цінова пропозиція включає вартість всіх витратних матеріалів</t>
  </si>
  <si>
    <t>Installation of external window slopes (wet technology), including supply of all materials and painting.</t>
  </si>
  <si>
    <t>Slope width: 50 - 200 mm. The work includes priming the surface, leveling with cement mortar, puttying the surface, painting with white water-based paint for outdoor use, in 2 layers. The price offer includes the cost of all consumables</t>
  </si>
  <si>
    <r>
      <t xml:space="preserve">Влаштування </t>
    </r>
    <r>
      <rPr>
        <b/>
        <sz val="14"/>
        <color theme="1"/>
        <rFont val="Calibri"/>
        <family val="2"/>
      </rPr>
      <t>внутрішніх</t>
    </r>
    <r>
      <rPr>
        <sz val="14"/>
        <color theme="1"/>
        <rFont val="Calibri"/>
        <family val="2"/>
      </rPr>
      <t xml:space="preserve"> </t>
    </r>
    <r>
      <rPr>
        <b/>
        <sz val="14"/>
        <color theme="1"/>
        <rFont val="Calibri"/>
        <family val="2"/>
      </rPr>
      <t>віконних укосів (мокра технологія)</t>
    </r>
    <r>
      <rPr>
        <sz val="14"/>
        <color theme="1"/>
        <rFont val="Calibri"/>
        <family val="2"/>
      </rPr>
      <t>, включаючи постачання всіх матеріалів та фарбування.</t>
    </r>
  </si>
  <si>
    <t>Ширина укосів: 50 - 600 мм. В роботи входить грунтування поверхні, вирівнювання поверхні цементним або гіпсовим розчином, шпаклювання поверхні, фарбування білою фарбою на водній основі, в 2 шари. За погодженням можливе улаштування укосів гіпсокартонними листами з улаштуванням металевого каркасів або з використанням спеціальних клейових сумішей. В ціну пропозиції входить вартість всіх матеріалів.</t>
  </si>
  <si>
    <t>Installation of internal window slopes (wet technology), including supply of all materials and painting.</t>
  </si>
  <si>
    <t>Slope width: 50 - 600 mm. The work includes priming the surface, leveling the surface with cement or gypsum mortar, puttying the surface, painting with white water-based paint in 2 layers. By agreement, it is possible to arrange slopes with gypsum plasterboard sheets mounted on metal frames or fixed by using special adhesive mixtures. The price of the offer includes the cost of all materials.</t>
  </si>
  <si>
    <r>
      <t xml:space="preserve">Постачання матеріалів та влаштування внутрішніх </t>
    </r>
    <r>
      <rPr>
        <b/>
        <sz val="14"/>
        <color theme="1"/>
        <rFont val="Calibri"/>
        <family val="2"/>
      </rPr>
      <t>віконних укосів з використанням сендвіч-панелей</t>
    </r>
  </si>
  <si>
    <t>Постачання і установка віконних укосів (Сендвіч-панелі товщиною 10мм, пластин з однієі сторони,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всіх матеріалів.</t>
  </si>
  <si>
    <t>Supply of materials and installation of internal window slopes using sandwich panels</t>
  </si>
  <si>
    <t>Supply and installation of window slopes (Sandwich panels 10 mm thick, plates on one side, 0.8 mm thick, P-profile (starting profile), F-profile; sealing of seams; color - white. The work includes associated garbage collection and removal. The bid price includes the cost of all materials.</t>
  </si>
  <si>
    <t>Постачання матеріалів та надання послуг з виконання заміни віконної та дверної фурнітури металоплаcтикових систем</t>
  </si>
  <si>
    <t>Заміна пошкодженої фурнітури  та інших елементів конструкції ПВХ вікон або ПВХ дверей</t>
  </si>
  <si>
    <t>pc/шт</t>
  </si>
  <si>
    <t>Supply of materials and services for the replacement of window and door fittings of metal-plastic systems</t>
  </si>
  <si>
    <t>Replacement of damaged fittings and other non-structural elements of PVC windows or PVC doors.</t>
  </si>
  <si>
    <t>Постачання матеріалів та надання послуг з виконання дрібного ремонту та регулювання вікон</t>
  </si>
  <si>
    <t xml:space="preserve">Дрібний ремонт і налаштування пошкодженого вікна з метою приведення до роборчого стану. </t>
  </si>
  <si>
    <t>Supply of materials and services for minor repairs and adjustment of windows</t>
  </si>
  <si>
    <t>Minor repairs and adjustments of damaged window to bring it back into working order.</t>
  </si>
  <si>
    <t>Total for lot 1 / Всього лот 1</t>
  </si>
  <si>
    <t xml:space="preserve">      ЛОТ 2. Встановлення дверей  / LOT 2. Doors installation works.</t>
  </si>
  <si>
    <t>2.1</t>
  </si>
  <si>
    <t>Включає всі необхідні роботи по демонтажу дверних конструкцій.</t>
  </si>
  <si>
    <t>Includes all the necessary work to dismantle  door structures.</t>
  </si>
  <si>
    <t>2.2</t>
  </si>
  <si>
    <t>2.3</t>
  </si>
  <si>
    <t xml:space="preserve">Поставка зовнішніх дверей (вуличні), включно з рамою, лиштвою, двосторонью ручкою та двома замками по п'ять ключів. </t>
  </si>
  <si>
    <r>
      <t xml:space="preserve">Постачання до кінцевого споживача. Стандартний розмір зовнішніх дверей 2000 мм х 800/900 мм з глибиною рами </t>
    </r>
    <r>
      <rPr>
        <i/>
        <sz val="14"/>
        <color theme="1"/>
        <rFont val="Calibri"/>
        <family val="2"/>
      </rPr>
      <t>110 мм</t>
    </r>
    <r>
      <rPr>
        <sz val="14"/>
        <color theme="1"/>
        <rFont val="Calibri"/>
        <family val="2"/>
      </rPr>
      <t xml:space="preserve"> і дверного полотна</t>
    </r>
    <r>
      <rPr>
        <i/>
        <sz val="14"/>
        <color theme="1"/>
        <rFont val="Calibri"/>
        <family val="2"/>
      </rPr>
      <t xml:space="preserve"> 90 мм</t>
    </r>
    <r>
      <rPr>
        <sz val="14"/>
        <color theme="1"/>
        <rFont val="Calibri"/>
        <family val="2"/>
      </rPr>
      <t>.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Накладка на двері встановлена ​​з одного боку. Замки та фурнітура: включають верхній і нижній замок. Встановлення дверної ручки (алюміній з покриттям),трьох несущих петель. При необхідності допускаються розумні відхилення від стандартного розміру без зміни ціни за одиницю.</t>
    </r>
  </si>
  <si>
    <t>Supply of exterior doors (ouitside), including frame, platbands, double-sided handle and two locks with five keys each.</t>
  </si>
  <si>
    <t>Delivery to the end user. The standard size of the external door is 2000 mm x 800/900 mm with a frame depth of 110 mm and a door leaf of 90 mm. Door leaf: cold-rolled steel sheet with a minimum thickness of 1.2 mm. Thermal and sound insulation: mineral wool, MDF panel on the inside, powder coating on the outside. The door cover is installed on one side. Locks and fittings: include upper and lower locks. Installation of a door handle (coated aluminium), three supporting hinges. If necessary, reasonable deviations from the standard size are allowed without changing the unit price.</t>
  </si>
  <si>
    <t>2.4</t>
  </si>
  <si>
    <t xml:space="preserve">Встановлення зовнішніх дверей (вуличні), включно з рамою, лиштвою, двосторонню ручкою та двома замками по п'ять ключів. </t>
  </si>
  <si>
    <r>
      <t xml:space="preserve">Стандартний розмір зовнішніх дверей 2000 мм х 800/900 мм з глибиною рами </t>
    </r>
    <r>
      <rPr>
        <i/>
        <sz val="14"/>
        <color theme="1"/>
        <rFont val="Calibri"/>
        <family val="2"/>
      </rPr>
      <t>110 мм</t>
    </r>
    <r>
      <rPr>
        <sz val="14"/>
        <color theme="1"/>
        <rFont val="Calibri"/>
        <family val="2"/>
      </rPr>
      <t xml:space="preserve"> і дверного полотна</t>
    </r>
    <r>
      <rPr>
        <b/>
        <i/>
        <sz val="14"/>
        <color theme="1"/>
        <rFont val="Calibri"/>
        <family val="2"/>
      </rPr>
      <t xml:space="preserve"> </t>
    </r>
    <r>
      <rPr>
        <i/>
        <sz val="14"/>
        <color theme="1"/>
        <rFont val="Calibri"/>
        <family val="2"/>
      </rPr>
      <t>90 мм</t>
    </r>
    <r>
      <rPr>
        <sz val="14"/>
        <color theme="1"/>
        <rFont val="Calibri"/>
        <family val="2"/>
      </rPr>
      <t>.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несущих петель. При необхідності допускаються розумні  відхилення від стандартного розміру без зміни ціни за одиницю.</t>
    </r>
  </si>
  <si>
    <t xml:space="preserve"> Installation of an exterior door (street), including frame, platbands, handle and five-key lock. </t>
  </si>
  <si>
    <t>Standard external door size 2000 mm x 800/900 mm with a frame depth of 110 mm and door leaf of 90 mm. Door leaf: cold-rolled steel sheet with a minimum thickness of 1.2 mm. Thermal and sound insulation: mineral wool, MDF panel on the inside, powder coating on the outside. Including mounting foam between the frame and the wall. The door cover is installed on one side. Locks and fittings: Includes upper and lower locks. Installation of the door handle (coated aluminium), three support hinges. If necessary, reasonable deviations from the standard size are allowed without changing the unit price.</t>
  </si>
  <si>
    <t>Поставка зовнішніх дверей (для внутрішніх приміщень), включно з рамою, лиштвою, двосторонню ручкою та двома замками по п'ять ключів.</t>
  </si>
  <si>
    <t xml:space="preserve">Постачання до кінцевого споживача. Стандартний розмір зовнішніх дверей 2000 мм х 800/900 мм з глибиною рами 90 мм і дверного полотна 52 мм. Дверне полотно: сталевий лист мінімальною товщиною 1,2 мм з холоднокатаної сталі. Тепло- та звукоізоляція - мінеральна вата, панель МДФ - з обох сторін дверей.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При необхідності допускаються відхилення від стандартного розміру без зміни ціни за одиницю. </t>
  </si>
  <si>
    <t>Supply of exterior doors (for  internal use in apartment common areas), including frame, trims, double-sided handle and two locks with five keys each.</t>
  </si>
  <si>
    <t>Delivery to the end user. The standard size of the external door is 2000 mm x 800/900 mm with a frame depth of 90 mm and a door leaf of 52 mm. Door leaf: cold-rolled steel sheet with a minimum thickness of 1.2 mm. Thermal and sound insulation: mineral wool, MDF panel on both sides of the door. The door cover is installed on one side. Locks and fittings: include upper and lower locks. Installation of a door handle (coated aluminium), two (three) supporting hinges. If necessary, deviations from the standard size are allowed without changing the unit price.</t>
  </si>
  <si>
    <t>Встановлення зовнішніх дверей (для внутрішніх приміщень), включно з рамою, лиштвою, двосторонню ручкою та двома замками по п'ять ключів.</t>
  </si>
  <si>
    <t xml:space="preserve">Стандартний розмір зовнішніх дверей 2000 мм х 800/900 мм з глибиною рами 90 мм і дверного полотна 52 мм. Дверне полотно: сталевий лист мінімальною товщиною 1,2 мм з холоднокатаної сталі. Тепло- та звукоізоляція - мінеральна вата, панель МДФ - з обох сторін дверей.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При необхідності допускаються відхилення від стандартного розміру без зміни ціни за одиницю. </t>
  </si>
  <si>
    <t>Installation of an exterior door (for internal use in apartment common areas) as entrance to apartment, including frame, trim, double-sided handle and two locks with five keys each.</t>
  </si>
  <si>
    <t>Standard external door size 2000 mm x 800/900 mm with a frame depth of 90 mm and a door leaf of 52 mm. Door leaf: cold-rolled steel sheet with a minimum thickness of 1.2 mm. Thermal and sound insulation: mineral wool, MDF panel on both sides of the door. Including mounting foam between the frame and the wall. The door cover is installed on one side. Locks and fittings: Includes top and bottom lock. Installation of a door handle (coated aluminium), two (three) support hinges. If necessary, deviations from the standard size are allowed without changing the unit price.</t>
  </si>
  <si>
    <t xml:space="preserve">Поставка  зовнішніх подвійних дверей (вуличні- для використання в подїздах багатоквартирних та в приватних будинках), включно з рамою, лиштвою, ручкою та замком на п'ять ключів. </t>
  </si>
  <si>
    <t>Постачання до кінцевого споживача. Стандартний розмір зовнішніх дверей 2000 мм х 1200/1500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Лиштва на двері встановлені ​​із зовнішньої сторони. Замки та фурнітура: включають верхній і нижній замок. Встановлення дверної ручки (алюміній з покриттям), двох або трьох несущих петель. При необхідності допускаються відхилення від стандартного розміру без зміни ціни за одиницю.</t>
  </si>
  <si>
    <t>Supply of exterior double doors (for use in common parts of apartment blocks &amp; private houses), including frame, trims, handle and five-key lock.</t>
  </si>
  <si>
    <t>Delivery to the end user. Standard external door dimensions 2000 mm x 1200/1500 mm with a frame depth of 110 mm and door leaf of 90 mm. Door leaf: cold-rolled steel sheet with a minimum thickness of 1.2 mm. Thermal and sound insulation: mineral wool, MDF panel on the inside, powder coating on the outside. Door platbands are installed on the outside. Locks and fittings: include upper and lower locks. Installation of a door handle (coated aluminium), two or three supporting hinges. If necessary, deviations from the standard size are allowed without changing the unit price.</t>
  </si>
  <si>
    <t xml:space="preserve">Встановлення  зовнішніх подвійних дверей (вуличні- для використання в подїздах багатоквартирних та в приватних будинках), включно з рамою, лиштвою, ручкою та замком на п'ять ключів. </t>
  </si>
  <si>
    <t>Стандартний розмір зовнішніх дверей 2000 мм х 1200/1500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Лиштва на двері встановлена ​​із зовнішньої сторони. Замки та фурнітура: включають верхній і нижній замок. Встановлення дверної ручки (алюміній з покриттям), двох або трьох несущих петель. При необхідності допускаються відхилення від стандартного розміру без зміни ціни за одиницю.</t>
  </si>
  <si>
    <t>Installation of exterior double doors (for use in common parts of apartment blocks &amp; private houses), including frame, trims, handle and five-key lock.</t>
  </si>
  <si>
    <t>Standard external door dimensions 2000 mm x 1200/1500 mm with a frame depth of 110 mm and door leaf of 90 mm. Door leaf: cold-rolled steel sheet with a minimum thickness of 1.2 mm. Thermal and sound insulation: mineral wool, MDF panel on the inside, powder coating on the outside. Including mounting foam between the frame and the wall. The door platband is installed on the outside. Locks and fittings: includes upper and lower locks. Installation of a door handle (coated aluminium), two or three support hinges. If necessary, deviations from the standard size are allowed without changing the unit price.</t>
  </si>
  <si>
    <t>2.9</t>
  </si>
  <si>
    <t>Постачання міжкімнатних дерев'яних дверей, включно з дверною коробкою, добором, лиштвою з обох сторін  у разі товщини стіни до 250 мм, або лиштва із 1 сторони при товщині стіни вище 250 мм, ручкою та замком на три ключа.</t>
  </si>
  <si>
    <t xml:space="preserve">Постачання до кінцевого споживача. Конструкція: глухі.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600 мм до 2000 x 900 мм з приблизним середнім значенням 2000 х 800 мм. Дверні коробки: МДФ. Накладка на дверні замки встановлена ​​з 2-х сторін. Дверна ручка металева (сатін),замок. </t>
  </si>
  <si>
    <t>Supply of interior wooden doors, including door frame, frame extention, platbands on both sides for wall thicknesses up to 250 mm, or platband on 1 side for wall thicknesses above 250 mm, handle and three-key lock.</t>
  </si>
  <si>
    <t>Delivery to the end user. Construction: blind. Frame material: spliced pine beams, additional inserts - locking and hinge beams. With a filler. External coating: PVC film, average size from 2000 x 600 mm to 2000 x 900 mm with an approximate average of 2000 x 800 mm. Door frames: MDF. Door locks are fitted on both sides. Metal door handle (satin), lock.</t>
  </si>
  <si>
    <t>2.10</t>
  </si>
  <si>
    <t>Встановлення міжкімнатних дерев'яних дверей, включно з дверною коробкою, добором, лиштва з обох сторін  уразі товщини стіни до 250 мм, або лтиштва із 1 сторони при товщині стіни вище 250 мм, ручкою та замком на три ключа, монтажною піною. Відновлення при потребі зруйнованих ділянок штукатурки навколо дверного прорізу.</t>
  </si>
  <si>
    <t xml:space="preserve">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600 мм до 2000 x 900 мм з приблизним середнім значенням 2000 х 800 мм. Дверні коробки: МДФ. Накладка на дверні замки встановлена ​​з 2-х сторін. Монтажна піна між рамою та стіною. Дверна ручка металева (сатін),замок. </t>
  </si>
  <si>
    <t>Installation of interior wooden doors, including door frame, frame extention, platbands on both sides for wall thicknesses up to 250 mm, or platband on 1 side for wall thicknesses above 250 mm, handle and three-key lock, and mounting foam. Restoration, if necessary, damaged areas of plaster around the doorway.</t>
  </si>
  <si>
    <t>Frame material: spliced pine beams, additional inserts - locking and hinge beams. With filler. External coating: PVC film, average size from 2000 x 600 mm to 2000 x 900 mm with an approximate average of 2000 x 800 mm. Door frames: MDF. Door locks are fitted on both sides. Mounting foam between the frame and the wall. Metal door handle (satin), lock.</t>
  </si>
  <si>
    <t>Виготовлення внутрішніх дверних укосів, включаючи всі матеріали та фарбування.</t>
  </si>
  <si>
    <t>Arrangement of internal door slopes, including all materials and painting.</t>
  </si>
  <si>
    <t>Slope width: 50 - 600 mm. The work includes priming the surface, levelling the surface with cement or gypsum mortar, puttying the surface, painting with white water-based paint in 2 coats. By agreement, it is possible to arrange slopes with plasterboard sheets with the installation of metal frames or using special adhesive mixtures. The price of the offer includes the cost of all materials.</t>
  </si>
  <si>
    <t>2.12</t>
  </si>
  <si>
    <t>Постачання матеріалів та надання послуг з виконання дрібного ремонту та регулювання дверей</t>
  </si>
  <si>
    <t>Дрібний ремонт і налаштування пошкоджених дверей. Заміна пошкоджених замків, петель та скла за потребою. Ціна за одиницю включає в себе всі елементи, щоб зробити двері працездатними.</t>
  </si>
  <si>
    <t>Supply of materials and services for minor repairs and adjustment of doors</t>
  </si>
  <si>
    <t>Minor repairs and adjustments to damaged doors. Replacement of damaged locks, hinges and glass, as required. The unit price includes all the fixes to make the door operational.</t>
  </si>
  <si>
    <t>Total for lot 2 / Всього лот 2</t>
  </si>
  <si>
    <t>ЛОТ 3. Ремонт покрівлі, будівельні роботи / LOT 3. Roof repair, construction works.</t>
  </si>
  <si>
    <t>3.1</t>
  </si>
  <si>
    <t>Демонтаж пошкоджених конструкцій покрівлі (включаючи спуск демонтованих конструкцій та сміття з горища багатоповерхівок)</t>
  </si>
  <si>
    <t>Включає всі необхідні роботи по демонтажу пошкоджених конструкцій.</t>
  </si>
  <si>
    <t>Dismantling of damaged roof structures (including lowering of dismantled structures and debris from the attic of high-rise buildings)</t>
  </si>
  <si>
    <t>Includes all the necessary work to dismantle damaged structures.</t>
  </si>
  <si>
    <t>3.2</t>
  </si>
  <si>
    <t xml:space="preserve">Вивезення сміття (включаючи завантаження) на офіційне сміттєзвалище. </t>
  </si>
  <si>
    <t xml:space="preserve">Прибирання, завантаження та вивезення сміття необхідно проводити відповідно до порядку поводження з відходами. Азбестовмісні матеріали необхідно вивезти на відведені для них сміттєзвалища, надавши квитанцію ДРБ.
</t>
  </si>
  <si>
    <t xml:space="preserve">Loading and removal of construction waste to an official landfill. </t>
  </si>
  <si>
    <t>Cleaning, loading and removal of waste must be carried out in accordance with the waste management procedure. Asbestos-containing materials must be disposed of at designated landfills, providing a receipt to DRC.</t>
  </si>
  <si>
    <t>3.3</t>
  </si>
  <si>
    <t>Ремонт покрівлі  - влаштування листів безазбестового шифера. Пропозиція включає  постачання та монтаж шиферу, а також всіх елементів покрівлі, окрім систем водовідведення.</t>
  </si>
  <si>
    <t>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t>
  </si>
  <si>
    <t>Roof repair - installation of asbestos-free slate sheets. The offer includes the supply and installation of slate, as well as all roof elements, except for drainage systems.</t>
  </si>
  <si>
    <t>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elements of the roof's junction with the ventilation ducts made of galvanised metal with a thickness of at least 0.4 mm.</t>
  </si>
  <si>
    <t>3.4</t>
  </si>
  <si>
    <t xml:space="preserve">Поставка та монтаж покрівельних металевих оцинкованих листів з ПВХ покриттям (пласких, профільованих, металочерепиці). </t>
  </si>
  <si>
    <t xml:space="preserve">Товщина металу повинна бути не менше 0,45 мм з полімерним покриттям з вмістом цинку не менше 120 г/м2, нахлест не менше 20 см. Оплата проводиться за квадратьний метр готової покрівлі. У ціну пропозиції входить:  постачання та монтаж покрівельних матеріалів, а також всіх елементів кріплення. </t>
  </si>
  <si>
    <t>Supply and installation of PVC-coated galvanised metal roofing sheets (flat, profiled, metal sheets).</t>
  </si>
  <si>
    <t>The thickness of the metal should be at least 0.45 mm with a polymer coating with a zinc content of at least 120 g/m2, with an overlap of at least 20 cm. Payment is made per square metre of finished roof. The bid price includes: supply and installation of roofing materials, and all fasteners.</t>
  </si>
  <si>
    <t>3.5</t>
  </si>
  <si>
    <t>Поставка та монтаж елементів покрівлі, виготовлених з металевих оцинкованих листів з ПВХ покриттям</t>
  </si>
  <si>
    <t xml:space="preserve">До елементів покрівлі відносяться: снігобар'єр, коньок, торцева планка, карниз, кут зовнішній , кут внутрішній (ендови), вітрові планки та інші деталі, необхідні для улаштування покрівлі. Товщина металу повинна бути не менше 0,45 мм з полімерним покриттям з вмістом цинку не менше 120 г/м2. </t>
  </si>
  <si>
    <t>Supply and installation of roofing elements prefabricated from galvanized metal sheets with PVC coating</t>
  </si>
  <si>
    <t>Roofing elements include: snow barrier, ridge, end strip, cornice, external corner, internal corner (valley), wind strips and other parts required for roofing. The metal thickness should be at least 0.45 mm with a polymer coating with a zinc content of at least 120 g/m2.</t>
  </si>
  <si>
    <t>3.6</t>
  </si>
  <si>
    <t xml:space="preserve">Ремонт каркасу даху. Постачання і монтаж дерев'яної обрешітки </t>
  </si>
  <si>
    <t xml:space="preserve"> Матеріал для обрешітки: сосна, зі щільністю Р&lt;0,5 (г/см³). Клас C24 згідно з MGB 520001. Для монтажу металочерепиці та профлиста використовувати дошку  25мм*100мм та контррейку 25мм*60мм. Для монтажу шифера, використовувати  брус 50мм*50(60)мм (в залежності від схилу та відстанню між балками), або обрізна дошка товщиною не менше 30мм. Обрешітку необхідно обробити засобами для захисту деревини.</t>
  </si>
  <si>
    <t>Repair of the roof frame. Supply and installation of wooden lathing</t>
  </si>
  <si>
    <t>Wooden lathing materials should be as follows: pine, with a density of P&lt;0.5 (g/cm³). Class C24 according to MGB 520001. To install metal tiles and metal profile sheet, use a 25mm*100mm board and a 25mm*60mm counter-batten. To install shiffer slates to use a 50mm*50(60)mm beam (depending on the slope and the distance between the beams), or an edged board with a thickness of at least 30 mm. The crate should be treated with wood preservatives.</t>
  </si>
  <si>
    <t>3.7</t>
  </si>
  <si>
    <t>Ремонт каркасу даху. Постачання і монтаж крокв, балок, маурлату та інших елементів каркасу.</t>
  </si>
  <si>
    <t>Брус сосновий щільністю Р&lt;0,5 (г/см³). Клас C24 згідно з MGB 520001. Розміри, переріз деталей каркасу повинні бути не менші за розміри існуючих конструкцій. Балки (крокви) слід обробити засобами для захисту деревини.</t>
  </si>
  <si>
    <t>Repair of the roof frame. Supply and installation of rafters, beams, moorings and other frame elements.</t>
  </si>
  <si>
    <t>Pine timber with a density of P&lt;0.5 (g/cm³). Class C24 according to MGB 520001. The dimensions of the frame parts should be no less than the dimensions of the existing structures. Beams (rafters) should be treated with wood  protection preservatives.</t>
  </si>
  <si>
    <t>3.8</t>
  </si>
  <si>
    <t>Поставка матеріалів та влаштування основи покрівлі з використанням цементно-піщаного розчину</t>
  </si>
  <si>
    <t>Постачання матеріалів та надання послуг з  влаштування   основи для  бітумної покрівлі  з використанням цементно-піщаного розчину марки М75-100  (товщиною  20-100 мм).</t>
  </si>
  <si>
    <t>Supply of materials and arrangement of the roof base using cement-sand mortar</t>
  </si>
  <si>
    <t>Supply of materials and services for the construction of a base for  bitumen roof using cement-sand mortar of the M75-100 brand (20-100 mm thick).</t>
  </si>
  <si>
    <t>3.9</t>
  </si>
  <si>
    <t xml:space="preserve">Влаштування покрівлі (включаючи постачання матеріалів) з використанням спеціалізованних  рулонних, бітумно-полімерних  матеріалів в 2 шари з попереднім нанесенням   бітумного праймеру та використання бітумної мастики в місцях примикання, якщо потрібно, до вентиляційних каналів, парапетів, стін. </t>
  </si>
  <si>
    <t>Влаштування покрівлі з використанням спеціалізованних  рулонних, бітумно-полімерних  матеріалів у відповідності до карти виробника . Перекриття між рулонами має бути не менше 100мм. Розрахунок буде проводитися із розрахунка за 1 метр квадратний  готової покрівлі.</t>
  </si>
  <si>
    <t>Installation of roofing (including supply of materials) using specialised rolled, bitumen-polymer materials in 2 layers with preliminary application of bitumen primer and use of bitumen mastic in places of adjacency to ventilation ducts, parapets, walls, if necessary.</t>
  </si>
  <si>
    <t>Installation of the roof using specialised rolled, bitumen-polymer materials in accordance with the manufacturer's map. The overlap between the rolls should be at least 100 mm. The calculation will be made on the basis of 1 square metre of finished roof.</t>
  </si>
  <si>
    <t>3.10</t>
  </si>
  <si>
    <t xml:space="preserve">Поставка та монтаж ондулінових листів, бітумно-полімерних листів. </t>
  </si>
  <si>
    <t xml:space="preserve">The overlap is at least 20 cm. Payment is made per square metre of finished roof. The bid price includes supply and installation of the following: roofing materials, ridge, corners and elements of the roof's junction with the ventilation ducts made of galvanised metal with a thickness of at least 0.4 mm. Bitumen mastic where needed. In addition, underling draining elements around chimney until the edge of the roof made of galvanized metal with a thickness of at least 0.4mm. </t>
  </si>
  <si>
    <t>Supply and installation of ondulin and/or bitumen-polymer sheets.</t>
  </si>
  <si>
    <t>Нахлест - не менше 20 см. Оплата здійснюється за квадратний метр готової покрівлі. У вартість пропозиції входить постачання та монтаж: покрівельних матеріалів, коника, кутів та елементів примикання покрівлі до вентиляційних каналів з оцинкованого металу товщиною не менше 0,4 мм. За необхідності - бітумна мастика. Крім того, підстилання водостічних елементів навколо димоходу до краю покрівлі з оцинкованого металу товщиною не менше 0,4 мм.</t>
  </si>
  <si>
    <t>3.11</t>
  </si>
  <si>
    <t>Постачання та монтаж зовнішнього водовідведення</t>
  </si>
  <si>
    <t>Розміри та характеристики конструкції повинні відповідати площі покрівлі.В цінову пропозицію входить постачання матеріалів, улаштування, витрати на монтажні ліси або техніку.  До об'єму робіт входять: водосточні труби, жолоби, коліна, воронки, кріплення, ін. Діаметр труб  складає 100-150 мм. Матеріал системи водовідведення - оцинкована сталь або ПВХ.</t>
  </si>
  <si>
    <t>Supply and installation of external drainage system</t>
  </si>
  <si>
    <t>The dimensions and characteristics of the structure must correspond to the roof area.The price offer includes the supply of materials, installation, costs of scaffolding or machinery.  The scope of work includes: gutters, downspouts, elbows, funnels, fasteners, etc. The diameter of the pipes is 100-150 mm. The material of the drainage system is galvanised steel or PVC.</t>
  </si>
  <si>
    <t>3.12</t>
  </si>
  <si>
    <t>Постачання матеріалів та надання послуг з влаштування  підшивів карнизних звисів</t>
  </si>
  <si>
    <t>Роботи включають формування обрешітки та підшив (250- 500 мм.) звисів з необхідними планками примикання</t>
  </si>
  <si>
    <t>Supply of materials and provision of services for the installation of eaves overhangs</t>
  </si>
  <si>
    <t>The work includes the formation/arranging of the battens and hemming (250-500 mm) of the overhangs with all required joining/abutment strips</t>
  </si>
  <si>
    <t>3.13</t>
  </si>
  <si>
    <t>Поставка та монтаж гідроізоляційного бар’єрного полотна</t>
  </si>
  <si>
    <t>Нахлест не менше 20 см, європейське виробництво, 110 PP, вказані кількості - це поверхня даху (нахлест листів враховується в UP). Згадані кількості відображають поверхню даху, що перекривається, щоб розрахуватись у ціні за одиницю, Товщина 0,22 мм, щільність 90 - 110 г/кв.м., Клас водонепроникності W2, Міцність (поздовжня/поперечна) 200/190 Н, Максимальна сила розтягування 250\240 Н/50 мм, Стабільність розмірів &lt;2%, Паропроникність 41 г/м2 /24 год. Стійкість до дифузії водяної пари (Sd) 2 м, УФ-стабільність 3 міс.</t>
  </si>
  <si>
    <t>Supply and installation of waterproofing barrier.</t>
  </si>
  <si>
    <t>Overlap of at least 20 cm, European production, 110 PP, quantities mentioned are roof surface (overlap of sheets is taken into account in UP). The quantities mentioned reflect the overlapped roof surface to be calculated in the unit price, Thickness 0.22 mm, density 90 - 110 g/sq.m., Water resistance class W2, Strength (longitudinal/transverse) 200/190 N, Maximum tensile force 250\240 N/50 mm, Dimensional stability &lt;2%, Vapor permeability 41 g/m2 /24 h. Resistance to water vapor diffusion (Sd) 2 m, UV stability 3 months.</t>
  </si>
  <si>
    <t>3.14</t>
  </si>
  <si>
    <t>Поставка та монтаж пароізоляційного полотна</t>
  </si>
  <si>
    <t>Перекриття мінімум 20 см, європейське виробництво, згадані кількості відображають поверхню даху, перекриття розраховується в ціні за одиницю, товщина 0,22 мм, щільність 90 - 110 г/кв.м., Максимальна сила розтягування 220\190 Н/50 мм, Міцність (поздовжня/поперечна) 155/145 Н, Паропроникність 0,09 г/м2/24 год., опір дифузії водяної пари (Sd) 40 м , УФ-стабільність 3 міс.</t>
  </si>
  <si>
    <t>Supply and installation of vapor barrier.</t>
  </si>
  <si>
    <t>Overlap at least 20 cm, European production, the mentioned quantities reflect the roof surface, the overlap is calculated in the price per unit, thickness 0.22 mm, density 90 - 110 g/sq.m., maximum tensile force 220\190 N/50 mm, strength (longitudinal/transverse) 155/145 N, vapor permeability 0.09 g/m2/24 hours, water vapor diffusion resistance (Sd) 40 m, UV stability 3 months.</t>
  </si>
  <si>
    <t>3.15</t>
  </si>
  <si>
    <t>Постачангня та монтаж супер- диффузійної мембрани</t>
  </si>
  <si>
    <t>Параметри покрівельної мембрани: розширення під час розриву - щонайменше 120%; гнучкість за температури - 30/-55°С; водопоглинання - 0,2% від маси; використовувана основа - поліестер; максимальне розтягнення - до 200%; група горючості - Г4; опір розриву - щонайменше 150 H; товщина шару - 1,2 - 1,5 мм.</t>
  </si>
  <si>
    <t>Supply and installation of a super-diffusion membrane</t>
  </si>
  <si>
    <t>Roofing membrane parameters: tensile expansion - at least 120%; flexibility at temperature - 30/-55°C; water absorption - 0.2% by weight; used base - polyester; maximum elongation - up to 200%; flammability group - G4; tensile strength - at least 150 H; layer thickness - 1.2-1.5 mm.</t>
  </si>
  <si>
    <t>3.16</t>
  </si>
  <si>
    <t xml:space="preserve">Постачання і влаштування утеплювача для  перекриття горища чи покрівлі будинку </t>
  </si>
  <si>
    <t>Мінеральна вата щільністю 30 кг/м3 і вище, товщиною 150 мм, захищена з обох сторін мембраною у відповідності до  єксплуатаційних вимог приміщення. Шви пароізоляції необхідно проклеїти двостороннім скотчем.</t>
  </si>
  <si>
    <t>Supply and installation of insulation for the attic or roof of the property</t>
  </si>
  <si>
    <t>Mineral wool with a density of 30 kg/m3 and above, 150 mm thick, protected on both sides by a membrane in accordance with the operational requirements of the room. Seams of vapour barrier should be glued with double-sided adhesive tape</t>
  </si>
  <si>
    <t>3.17</t>
  </si>
  <si>
    <t>Ремонт цегляної кладки в межах горищя та покриття з керамічної або силікатної, повнотілої або пустотілої цегли (фронтони, парапети, опорні стовбчики, тощо)</t>
  </si>
  <si>
    <t>Кладка цегли повнотілої або порожнистої.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навантаження-розвантаження,цегла та витратні матеріали, армуючі матеріали, робочий розчин.</t>
  </si>
  <si>
    <t>Repair of brickworks within the attic and roof area performed by using ceramic or silicate, solid or hollow bricks (gables, parapets, support columns, etc.)</t>
  </si>
  <si>
    <t>Brick works are to be done from solid or hollow bricks. Bricks of standard sizes, which are not inferior in characteristics to those in the damaged structure. Brick grade is not less than M-125. The repair includes preparatory work, delivery, loading and unloading, bricks and consumables, reinforcing materials, mortar.</t>
  </si>
  <si>
    <t>3.18</t>
  </si>
  <si>
    <t xml:space="preserve"> Ремонт пошкоджених вентиляційних каналів та димарів з керамічної  повнотілої  цегли.</t>
  </si>
  <si>
    <t xml:space="preserve"> Ремонт пошкоджених вентиляційних каналів та димарів  на дахах приватних та багатоквартирних будинків або інших інфраструктурних об'єктів  та інших конструкцій з керамічної повнотілої  цегли.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навантаження-розвантаження,цегла та витратні матеріали, армуючі матеріали, робочий розчин,  прибирання та вивезення сміття після проведення робіт.</t>
  </si>
  <si>
    <t>Repair of damaged ventilation ducts and chimneys made of ceramic solid brick.</t>
  </si>
  <si>
    <t>Repair of damaged ventilation ducts and chimneys on the roofs of private and apartment buildings or other infrastructure facilities and other structures made of ceramic solid bricks. Bricks of standard sizes, which are not inferior in characteristics to those used in the damaged structure. The brick grade is at least M-125. The repair includes preparatory work, delivery, loading and unloading, bricks and consumables, reinforcing materials, mortar, cleaning and removal of waste after the work.</t>
  </si>
  <si>
    <t>3.19</t>
  </si>
  <si>
    <t>Постачання та укладка газобетонних або пінобетонних блоків  D 400 стандартних розмірів в межах горищя та влаштування з керамічної або селікатної, повнотілої або пустотілої цегли (фронтони, парапети, опорні стовбчики, тощо)</t>
  </si>
  <si>
    <t>Кладка газобетонних або пінобетонних блоків стандартних розмірів, які за характеристиками не поступаються пошкодженим конструкціям. Механічна міцність повинна бути D 400. Ціна пропозиції також включає: підготовку, клеєвий розчин, матеріали для армування,  навантаження-розвантаження, витратні матеріали.</t>
  </si>
  <si>
    <t>Supply and laying of aerated concrete or foam concrete blocks D 400 of standard sizes within the attic and arranging/installation  of ceramic or saltpeter, solid or hollow bricks (gables, parapets, support columns, etc.)</t>
  </si>
  <si>
    <t>Masonry of aerated concrete or foam concrete blocks of standard sizes, which are not inferior in characteristics to damaged structures. The mechanical strength should be D 400. The bid price also includes: preparation, adhesive mortar, reinforcement materials.</t>
  </si>
  <si>
    <t>3.20</t>
  </si>
  <si>
    <t>Постачання матеріалів для виконання дрібних ремонтних робіт які стосуються покрівельних робіт</t>
  </si>
  <si>
    <t xml:space="preserve"> Постачання матеріалів для виконання дрібних додаткових та суміжних робіт за потреби: наприклад шиферні цвяхи, піна,   Використання додаткових матеріалів повинно супроводжуватись наданням фіскальних чеків на придбання  (для робіт, які стосуються ремонту дахів).</t>
  </si>
  <si>
    <t>Supply of materials for minor repairs related to roofing works</t>
  </si>
  <si>
    <t>Supply of materials for minor additional and related works as required: e.g. slate nails, foam, The use of additional materials must be accompanied by the provision of fiscal receipts for purchase (for works related to roof repairs).</t>
  </si>
  <si>
    <t>Total for lot 3 / Всього лот 3</t>
  </si>
  <si>
    <t>ЛОТ 4. Бетонні, кладочні роботи, ремонт металоконструкцій/ LOT 4. Concrete, masonry works, repair of metal structures.</t>
  </si>
  <si>
    <t>4.1</t>
  </si>
  <si>
    <r>
      <rPr>
        <b/>
        <sz val="14"/>
        <color theme="1"/>
        <rFont val="Calibri"/>
        <family val="2"/>
      </rPr>
      <t xml:space="preserve">Демонтаж пошкоджених конструкцій </t>
    </r>
    <r>
      <rPr>
        <sz val="14"/>
        <color theme="1"/>
        <rFont val="Calibri"/>
        <family val="2"/>
      </rPr>
      <t>та будівельного сміття</t>
    </r>
  </si>
  <si>
    <t>Роботи включають всі необхідні роботи по демонтажу пошкоджених конструкцій.</t>
  </si>
  <si>
    <t>Dismantling of damaged structures and construction waste</t>
  </si>
  <si>
    <t>4.2</t>
  </si>
  <si>
    <t>Прибирання, завантаження та вивезення сміття</t>
  </si>
  <si>
    <t>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t>
  </si>
  <si>
    <t>Cleaning, loading and removal of rubbish/wastes</t>
  </si>
  <si>
    <t>Cleaning, loading and removal of waste must be carried out in accordance with the waste management procedure. Materials must be taken to designated landfills and a receipt provided to the DRC.</t>
  </si>
  <si>
    <t>4.3</t>
  </si>
  <si>
    <t>Влаштування залізобетонних перемичок, фундаментів, колон, кільцевих балок та/або вимощення</t>
  </si>
  <si>
    <t>Ціна пропозиції включає: бетон(М250-М400), підготовчі роботи, виготовлення опалубки, матеріали для армування(арматура,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t>
  </si>
  <si>
    <t>Installation of reinforced concrete lintels, foundations, columns, ring beams and/or paving/blind areas</t>
  </si>
  <si>
    <t>The bid price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t>
  </si>
  <si>
    <t>4.4</t>
  </si>
  <si>
    <t>Влаштування армованої стяжки підлоги товщиною 40-80 мм з використанням металевої сітки в якості арматури.</t>
  </si>
  <si>
    <t>Для влаштування армованої стяжки підлоги використовується цементно-піщана або спеціальна суха суміш, металева сітка діаметром від 3 мм до 4 мм, з клітинкою 100х100 мм. В ціну пропозиції входить: суміш, опалубка, доставка суміші, інші витратні матеріали, та влаштування армованої стяжки.</t>
  </si>
  <si>
    <t>Installation of a reinforced floor screed with a thickness of 40-80 mm using a metal mesh as a reinforcement.</t>
  </si>
  <si>
    <t>For the installation of a reinforced floor screed, a cement-sand or special dry mix is used, as well as a metal mesh with a diameter of 3 mm to 4 mm and a mesh of 100x100 mm. The bid price includes: mix, formwork, delivery of the mix, other consumables, and installation of the reinforced screed.</t>
  </si>
  <si>
    <t>4.5</t>
  </si>
  <si>
    <t>Влаштування забутовки фундаментів, підлог, тощо.</t>
  </si>
  <si>
    <t>Доставка матеріалів, просипка , трамбування (кожні 150 мм шару) за допомогою механічної віброплити та весь комплекс робіт для проведення забутовки (  з використанням шлаку, піску, щебня, бою цегли, тощо).</t>
  </si>
  <si>
    <t>Installation of foundations, floors, etc. (with filling materials)</t>
  </si>
  <si>
    <t>Delivery of materials, filling, tamping (every 150mm layer) with mechanical vibrating plate and the entire range of works for backfilling (using slag, sand, crushed stone, broken bricks, etc.).</t>
  </si>
  <si>
    <t>4.6</t>
  </si>
  <si>
    <t>Влаштування підлоги із застосуванням самовирівнюючої суміші</t>
  </si>
  <si>
    <t>Товщина вирівнюючого шару повинна відповідати технічним характеристакам самовирівнюючій суміші ( товщиною 2-15 мм).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t>
  </si>
  <si>
    <t xml:space="preserve">Installation of the floor using a self-leveling screed mixture </t>
  </si>
  <si>
    <t>The thickness of the levelling layer should correspond to the technical characteristics of the self-leveling mix (2-15 mm thick). The offer also includes the supply of materials, preperation of area (including protection of drains and other key elements) cleaning and removal of waste after the works.</t>
  </si>
  <si>
    <t>4.7</t>
  </si>
  <si>
    <t>Постачання матеріалів для  зварювальних робіт</t>
  </si>
  <si>
    <t xml:space="preserve"> 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листи металу та інші металеві вироби),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t>
  </si>
  <si>
    <t>kg/кг</t>
  </si>
  <si>
    <t>Supply of materials for welding operations</t>
  </si>
  <si>
    <t>The materials used should not be inferior in terms of the characteristics of existing structures. To repair damaged metal parts/reinforcement of lintels, columns, beams and other metal structures. The materials (including rebar, metal sheets and other metal products) used for repair shall not be inferior in characteristics to those used in the damaged structure. When welding, use AHO-21 electrodes with a diameter of 3-5 mm.</t>
  </si>
  <si>
    <t>4.8</t>
  </si>
  <si>
    <t>Виконання зварювальних робіт</t>
  </si>
  <si>
    <t>За одиницю зварювальних робіт приймаємо зварний вузол з довжиною не більше 150 мм. (з виконанням всіх підготовчих робіт)</t>
  </si>
  <si>
    <t>шт./pc.</t>
  </si>
  <si>
    <t>Performing  of welding works</t>
  </si>
  <si>
    <t>A welded joint with a length of no more than 150 mm (including all preparatory work) is considered as unit (pc.) of welding work.</t>
  </si>
  <si>
    <t>4.9</t>
  </si>
  <si>
    <t xml:space="preserve">Улаштування теплоізоляції зовнішніх конструкцій будинків з використанням мінеральної вати включаючи, клейовий розчин, армуючу сітку та фінішне фарбування. </t>
  </si>
  <si>
    <t>Пропозиція включає: постачання та роботи по улаштуванню теплоізоляції (мінеральної вати, щільністю 110-155 кг\м3 товщиною 100 мм), клейовий розчин (приклеювання мінеральної вати до стіни), дюбель-зонтів 10-160(200)мм, зовнішний клейовий розчін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</si>
  <si>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Installation of thermal insulation of external structures of buildings using mineral wool, including adhesive solution, reinforcing mesh and finish painting.</t>
  </si>
  <si>
    <t>The offer includes: supply and installation of thermal insulation (mineral wool, density 110-155 kg\m3, thickness 100 mm), adhesive solution (for gluing mineral wool to the wall), dowel umbrellas 10-160 (200) mm, exterior adhesive solution with reinforcing facade fibreglass mesh, water-based paints for exterior use, and other consumables. The price also includes any other materials for installation.</t>
  </si>
  <si>
    <t>4.10</t>
  </si>
  <si>
    <t xml:space="preserve"> Ремонт пошкоджених стін, перегородок та інших конструкцій з керамічної або селікатної, повнотілої або пустотілої цегли.</t>
  </si>
  <si>
    <t>Кладка цегли повнотілої або порожнистої.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навантаження-розвантаження,цегла та витратні матеріали, армуючі матеріали,  вузли кріплення до існуючих конструкцій,  робочий розчин.</t>
  </si>
  <si>
    <t>Repair of damaged walls, partitions and other structures made of ceramic or saltpeter, solid or hollow bricks.</t>
  </si>
  <si>
    <t>Solid or hollow brickwork. Bricks of standard sizes, which are not inferior in characteristics to those in the damaged structure. The brick grade is at least M-125. The repair includes preparatory work, delivery, loading and unloading, bricks and consumables, reinforcing materials, attachment elements to existing structures, and mortar.</t>
  </si>
  <si>
    <t>Постачання та укладка газобетонних або пінобетонних блоків D 400 стандартних розмірів.</t>
  </si>
  <si>
    <t>Кладка газобетонних або пінобетонних блоків стандартних розмірів, які за характеристиками не поступаються пошкодженим конструкціям, але не нижче D400, B2,5. Ціна пропозиції також включає: підготовку, клейовий розчин, матеріали для армування, доставку, навантаження-розвантаження, вузли кріплення до існуючих конструкцій,  витратні матеріали</t>
  </si>
  <si>
    <t>Supply and laying of aerated concrete or foam concrete blocks D 400 in standard sizes.</t>
  </si>
  <si>
    <t>Laying of aerated concrete or foam concrete blocks of standard sizes, which are not inferior in characteristics to damaged structures, but not lower than D400, B2.5. The bid price also includes: preparation, adhesive mortar, reinforcement materials, delivery, loading and unloading, attachment points to existing structures, consumables</t>
  </si>
  <si>
    <t>Постачання та нанесення штукатурки, шпаклівки грунтовки та фінішного фарбування.</t>
  </si>
  <si>
    <t xml:space="preserve">Товщина штукатурного покриття повинна відповідати рівню існуючого шару штукатурки (середня товщина 2,0 см). Зовнішня штукатурка - цементна, внутрішня - цементна або гіпсова. Шпаклівка: стартова, фінішна. Грунтовка і 2 шари фарби.  </t>
  </si>
  <si>
    <t>Supply and applying of plaster, putty, primer and finishing paint.</t>
  </si>
  <si>
    <t>The thickness of the plaster coating should correspond to the thickness of the existing (damaged) plaster layer (but in average thickness should be 2.0 cm). For exterior plaster works is used cement, for interior plaster works schould be used cement or gypsum. Putty: starting &amp;finishing layers. Primer should be applied, followed by and 2 layer of paint.</t>
  </si>
  <si>
    <t>Поставка матеріалів та влаштування гідроізоляції приміщень з вологим режимом роботи</t>
  </si>
  <si>
    <t xml:space="preserve"> Матеріал- мастика або суміш. Оплата буде проводитись за метр квадратний фактичної готової площини.</t>
  </si>
  <si>
    <t>Supply of materials and installation of waterproofing of premises with a wet operating mode</t>
  </si>
  <si>
    <t>The material is mastic or a mixture. Payment will be made per square metre of the actual finished surface.</t>
  </si>
  <si>
    <t>Поставка та монтаж гіпсокартонних плит вологостійких для стін та стелі.</t>
  </si>
  <si>
    <t xml:space="preserve">Для стелі застосовувати плити товщиною 9,5 мм, для стін - 12,5 мм. Цінова пропозиція включає також постачання матеріалів для металевого каркасу та його улаштування, армування швів, шпаклювання,   грунтування, двошарове фарбування білою стійкою до стирання фарбою на водній основі та поставка всіх матеріалів, які потрібні для даних видів робіт. </t>
  </si>
  <si>
    <t>Supply and installation of moisture-resistant gypsum boards for walls and ceilings.</t>
  </si>
  <si>
    <t>For the ceiling to use 9.5 mm thick boards and for the walls - 12,5 mm thickness boards. The price proposal also includes the supply of materials for the metal frame and its installation, reinforcement of joints, putty, priming, two-coat painting with white abrasion-resistant water-based paint and the supply of all materials required for these types of work.</t>
  </si>
  <si>
    <t>Поставка та монтаж підвісної стелі Армстронг.</t>
  </si>
  <si>
    <t>Постачання матеріалів для виконання робіт з улаштуванням підвісної стелі типу Армстронг (Включаючи підготовчі роботи, включно зі всіма необхідними матеріалами)</t>
  </si>
  <si>
    <t>Supply and installation of Armstrong suspended ceiling.</t>
  </si>
  <si>
    <t>Supply of materials for the implementation of work on the installation of an Armstrong-type suspended ceiling (Including preparatory work, including all necessary materials</t>
  </si>
  <si>
    <t>Постачання і монтаж стелі листами ОСБ саморізами по дереву до дерев’яних балок перекриття</t>
  </si>
  <si>
    <t>Монтаж стелі листами ОСБ 10 мм товщини або більше саморізами по дереву до дерев’яних балок перекриття.</t>
  </si>
  <si>
    <t>Supply and installation of the OSB sheets on the ceiling with wood screws to the wooden beams of overlap</t>
  </si>
  <si>
    <t>installation of the ceiling with OSB sheets 10 mm or more using wood screws to the wooden beams of overlap.</t>
  </si>
  <si>
    <t xml:space="preserve">Улаштування керамічної плитки, включаючи  улаштуваня плінтуса з того ж матеріалу (демонтаж старої, постачання, монтаж) </t>
  </si>
  <si>
    <t>Розмір керамічної плитки для підлоги 300 х 300 мм (розмір плитки може змінюватися за погодженням сторін), для стін - визначається за місцем. Використання клейової  суміші та інших витратних матеріалів згідно вимог оздоблювальної поверхні. Цінова пропозиція включає розшивку швів, використання технології вирівнювання плитки, включно із матеріалом та постачання всіх матеріалів.</t>
  </si>
  <si>
    <t>Installation of ceramic tiles, including the installation of skirting boards made of the same material (dismantling of the old ones, delivery, installation)</t>
  </si>
  <si>
    <t xml:space="preserve">The size of the ceramic tiles for the floor is 300 x 300 mm, (the size of the tile can be changed by agreement of the parties), for the walls - it is determined by location. The use of adhesive mix and other consumables according to the requirements of the finished surface.  The price offer includes jointing, includes the use of tile leveling technology, includes material and delivery of all materials. </t>
  </si>
  <si>
    <t>Демонтаж старого покриття із лінолеума</t>
  </si>
  <si>
    <t>Демонтаж старого покриття із лінолеума, підлогових плінтусів. Розцінка має включати демонтаж зруйнованих частин бетонної або іншої основи, очистку основи під ремонт.</t>
  </si>
  <si>
    <t>Dismantling old/damaged linoleum flooring</t>
  </si>
  <si>
    <t>Dismantling of the old linoleum covering, floor plinths. The estimate should include dismantling of destroyed parts of the concrete or other base, cleaning of the base for repair.</t>
  </si>
  <si>
    <t>Поставка матеріалів та влаштування покриттів із лінолеума.</t>
  </si>
  <si>
    <t xml:space="preserve"> 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31. Використовується клей для лінолеуму. Облаштовується підлоговий плінтус. В ціну включено постачання та влаштування плінтуса.</t>
  </si>
  <si>
    <t>Supply of materials and installation of linoleum</t>
  </si>
  <si>
    <t>Supply of linoleum, preparation of the floor surface and installation of new linoleum. Linoleum of European production, semi-commercial, with a class of at least 31. Linoleum adhesive is used. A floor skirting board is installed. The price includes delivery and installation of the skirting board.</t>
  </si>
  <si>
    <t>4.20</t>
  </si>
  <si>
    <t>Постачання і монтаж проводки кабелем 3*1,5 та 3*2,5 ВВГнГ, включно з витратними матеріалами</t>
  </si>
  <si>
    <t>Кабель для монтажу в ПВХ-канал/труба з кріпленням на стіну.</t>
  </si>
  <si>
    <t>Supply and installation of wiring with 3*1.5 and 3*2.5ВВГнГ cables, including consumables</t>
  </si>
  <si>
    <t>Cable for installation in PVC duct/pipe with wall mounting.</t>
  </si>
  <si>
    <t>4.21</t>
  </si>
  <si>
    <t>Постачання і монтаж прихованої проводки кабелем 3*1,5 та 3*2,5 ВВГнГ, в штробі з витратними матеріалами з наступним відновленням поврхні стін</t>
  </si>
  <si>
    <t>Кабель для монтажу в штробі з витратними матеріалами з наступним відновленням поверхні стін.</t>
  </si>
  <si>
    <t>Supply and installation of concealed wiring with 3*1.5 and 3*2.5 ВВГнГ cables, in a channel with consumables, with further  restoration of the wall surface</t>
  </si>
  <si>
    <t>Cable for installation in the channel with consumables and subsequent restoration of the wall surface.</t>
  </si>
  <si>
    <t>4.22</t>
  </si>
  <si>
    <t>Поставка та монтаж  електричних розеток номінальним струмом 16А  та  вимикачів.</t>
  </si>
  <si>
    <t>Пластикові розетки та вимикачі, включаючи підключення до існуючої електропроводки.</t>
  </si>
  <si>
    <t>Supply and installation of electrical sockets (rated current of 16A) and switches.</t>
  </si>
  <si>
    <t>Plastic sockets and switches, including connection to existing wiring.</t>
  </si>
  <si>
    <t>Поставка та монтаж розподільчої коробки.</t>
  </si>
  <si>
    <t>Включає  підключення проводів до наявної електропроводки.</t>
  </si>
  <si>
    <t>Supply and installation of a junction box.</t>
  </si>
  <si>
    <t>Includes connecting wires to existing wiring.</t>
  </si>
  <si>
    <t>Постачання і монтаж автоматичного вимикача від 6 до 16 А і електричного щита .</t>
  </si>
  <si>
    <t>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електропроводки.Електричні щити відповідно вимог щодо реконструкціі приміщень.</t>
  </si>
  <si>
    <t>Supply and installation of a circuit breaker from 6 to 16 A and an electrical panel.</t>
  </si>
  <si>
    <t>Circuit breaker made in Europe, 2 release devices - thermal and electromagnetic. Electrical resistance: 4000 cycles. Mechanical resistance: 10,000 cycles. Operating temperature: -25 to +60 °C. Including connection to existing electrical wiring.Electrical panels in accordance with the requirements for the reconstruction of premises.</t>
  </si>
  <si>
    <t>Постачання матеріалів та надання послуг з монтажу електричних LED світильників</t>
  </si>
  <si>
    <t>Електричні світильники  європейського виробництва з монтажем і підключенням. Рівень освітлення має відповідати ДБН В.2.5-28-2006 (Природне і штучне освітлення).</t>
  </si>
  <si>
    <t>Supply of materials and services for the installation  and termination of LED electric lamps</t>
  </si>
  <si>
    <t>Electric lamps of European production with installation and connection. The lighting level shall comply with DBN B.2.5-28-2006 (Natural and artificial lighting).</t>
  </si>
  <si>
    <t>Поставка та монтаж труб PPR для холодного та гарячого водопостачання.</t>
  </si>
  <si>
    <t>Труба повинна бути європейського виробництва, діаметром від 20 мм до 25 мм, з необхідною арматурою. Арматура європейського виробництва з нержавіючої сталі або бронзи. Монтаж включає під'єднання до водопровідної мережі.</t>
  </si>
  <si>
    <t>Supply and installation of PPR pipes for cold and hot water supply.</t>
  </si>
  <si>
    <t>The pipe must be of European manufacture, with a diameter of 20 mm to 25 mm, with the necessary fittings. European-made fittings made of stainless steel or bronze. Installation includes connection to the water supply network.</t>
  </si>
  <si>
    <t xml:space="preserve">Постачання і монтаж опалювальної ППР труби </t>
  </si>
  <si>
    <t xml:space="preserve">Труба повинна бути європейського виробництва, діаметром від 20 мм до 32 мм, з необхідною фурнітурою. Арматура європейського виробництва з нержавіючої сталі або бронзи. Монтаж включає під'єднання до колектору з одного боку і до батареї з іншого. </t>
  </si>
  <si>
    <t>Supply and installation of a heating PPR pipe</t>
  </si>
  <si>
    <t>The pipe must be of European manufacture, with a diameter of 20 mm to 32 mm, with the necessary fittings. European-made fittings made of stainless steel or bronze. Installation includes connection to the collector on one side and to the battery on the other.</t>
  </si>
  <si>
    <t>Поставка та монтаж елементів побутової каналізації з ПВХ труб</t>
  </si>
  <si>
    <t>Діаметри трубопроводів Ø110 та Ø50 мм. Труба одношарова, товщина стінки 2,7мм для Ø110мм та 1,7 для Ø50мм. Розцінка має включати безпосередньо трубопровід та всі витратні матеріали - трійники, підйєднання, переходи, хомути, тощо.</t>
  </si>
  <si>
    <t xml:space="preserve">Supply and installation of domestic sewerage elements made of PVC pipes. </t>
  </si>
  <si>
    <t>Diameters of pipelines are Ø110 and Ø50 mm. The pipe is single-layer, the wall thickness is 2.7 mm for Ø110 mm and 1.7 for Ø50 mm. The estimate should include directly the pipeline and all consumables - tees, connections, transitions, clamps, etc.</t>
  </si>
  <si>
    <t>Поставка та встановлення кухонної мийки зі змішувачем та сифоном з підключенням до водопроводу та водовідведення.</t>
  </si>
  <si>
    <t>Мийка з нержавіючої сталі, прямокутної форми, довжина від 51 см до 70 см і ширина від 50 см до 59 см. товщина 0,5 мм. Кран з нержавіючої сталі європейського виробництва. У вартість пропозиції включено підключення мийки до водопровідної мережі.</t>
  </si>
  <si>
    <t>Supply and installation of a kitchen sink with mixer and a siphon with connection to the water supply network and sewage system.</t>
  </si>
  <si>
    <t>Rectangular stainless steel sink, length 51 cm to 70 cm and width 50 cm to 59 cm. thickness  0.5 mm. The stainless steel tap is made in Europe. The price of the offer includes the connection of the sink to the water supply network.</t>
  </si>
  <si>
    <t>4.30</t>
  </si>
  <si>
    <t>Поставка та монтаж умивальника зі змішувачем та сифоном з підключенням до водопровідної мережі та каналізації.</t>
  </si>
  <si>
    <t>Керамічна мийка, вбудована або накладна, змішувач і сифон європейського виробництва з бронзи або нержавіючої сталі. Ціна включає всі витратні матеріали для встановлення мийки, змішувача та сифона.</t>
  </si>
  <si>
    <t>Supply and installation of a washbasin with a mixer and a siphon with connection to the water supply network and sewerage system.</t>
  </si>
  <si>
    <t>Ceramic sink, built-in or overhead, European-made faucet and siphon in bronze or stainless steel. Price includes all consumables to install the sink, faucet and siphon.</t>
  </si>
  <si>
    <t>Поставка та монтаж сталевої ванни зі змішувачем, з підключенням до водопроводу та каналізації.</t>
  </si>
  <si>
    <t>Монтаж сталевої ванни 1500, 1600, 1700 мм, в тому числі зі змішувачем європейського виробництва бронза або нержавіюча сталь. товщина 0,8 мм. Для каналізації ПВХ трубопроводи. Для водопроводу ППР трубопроводи з арматурою європейського виробництва з нержавіючої сталі або бронзи.</t>
  </si>
  <si>
    <t>Supply and installation a steel bathtub including mixer, including connection to the water supply and sewage pipes.</t>
  </si>
  <si>
    <t>Installation of a steel bathtub 1500, 1600, 1700 mm, including with a European-made bronze or stainless steel faucet.thickness  0.8 mm. The proposal must include all consumables and fittings for connection to existing water supply and sewage systems. PVC pipelines for sewerage. For PPR water supply pipelines with fittings of European production made of stainless steel or bronze.</t>
  </si>
  <si>
    <t>4.32</t>
  </si>
  <si>
    <t>Поставка та монтаж компактного унітазу з сидінням та кришкою та підключенням до водопровідної та каналізаційної труб.</t>
  </si>
  <si>
    <t>Керамічний унітаз європейського виробництва.</t>
  </si>
  <si>
    <t>Supply and installation of a compact toilet with seat and lid and connection to water and sewer pipes.</t>
  </si>
  <si>
    <t xml:space="preserve">Ceramic toilet bowl made in Europe. </t>
  </si>
  <si>
    <t>4.33</t>
  </si>
  <si>
    <t>Поставка та встановлення душового піддону зі змішувачем, підключенням до водопроводу та каналізації включно.</t>
  </si>
  <si>
    <t>Сталевий піддон з антикорозійним покриттям розміром від 700x700 мм до 900x900 мм з сифоном і підключенням до каналізації. Змішувач для душу зі зносостійким хромованим покриттям. Металевий важіль. Керамічний картридж 35 мм. Регулювання потоку води. Максимальна витрата води 27 л/хв. Нижній вихід для підключення душового шланга діаметром 1/2" Установка на два отвори за допомогою ексцентрикового з'єднання діаметром 1/2". З вбудованим зворотним клапаном. Приховані S-подібні ексцентрики. Металеві відбивачі із захистом від зворотного потоку.</t>
  </si>
  <si>
    <t>Supply and installation of a shower tray  including water mixer,  connection to water supply and sewage system included.</t>
  </si>
  <si>
    <t>Steel tray with anti‐corrosion coating and a size between 700x700mm and 900x900mm with siphon and connection to sewage system. Shower mixer with wear‐resistant chrome coating. Metal lever. 35 mm ceramic cartridge. Water flow regulation. The maximum water consumption is 27 l/min. Lower outlet for connecting a shower hose with a diameter of 1/2" Installation on two holes by means of an eccentric connection with a diameter of 1/2". With a built‐in non‐return valve. Hidden S‐shaped eccentrics. Metal reflectors with back flow protection.</t>
  </si>
  <si>
    <t>4.34</t>
  </si>
  <si>
    <t>Поставка та монтаж водонагрівача від 50 до 80 літрів, сухий тен, з підключенням до електрики та системи водопостачання.</t>
  </si>
  <si>
    <t>Водонагрівач європейського виробництва, 1,5 кВт або вище, з байпасним клапаном від перегріву, захист від замерзання, включаючи пусконалагоджувальні випробування.</t>
  </si>
  <si>
    <t>Supply and installation of a water heater from 50 to 80 litres, dry heater, with connection to electricity and water supply.</t>
  </si>
  <si>
    <r>
      <t>European-made water heater</t>
    </r>
    <r>
      <rPr>
        <strike/>
        <sz val="14"/>
        <color theme="1"/>
        <rFont val="Calibri"/>
        <family val="2"/>
      </rPr>
      <t>.</t>
    </r>
    <r>
      <rPr>
        <sz val="14"/>
        <color theme="1"/>
        <rFont val="Calibri"/>
        <family val="2"/>
      </rPr>
      <t xml:space="preserve"> 1,5 KW or higher, with overheating bypass valve, freeze safety, including comissioning test, display type: analog or digital.</t>
    </r>
  </si>
  <si>
    <t>4.35</t>
  </si>
  <si>
    <t>Поставка та монтаж сталевого радіатора з ручним терморегулятором та кульовими кранами в місцях підключення до існуючого трубопроводу</t>
  </si>
  <si>
    <t>Радіатор металевий європейського виробництва, білий, довжина 600 мм та 800 мм, 22 тип.</t>
  </si>
  <si>
    <t>Supply and installation of a steel radiator with a manual thermostat TVR and ball valves at the points of connection to the existing pipeline</t>
  </si>
  <si>
    <t>Metal radiator made in Europe, white, length 600 mm and 800 mm, type 22.</t>
  </si>
  <si>
    <t>Радіатор металевий європейського виробництва, білий, довжина 1000 мм і 1200 мм, 22 тип.</t>
  </si>
  <si>
    <t>Metal radiator made in Europe, white, length 1000 mm and 1200 mm, type 22.</t>
  </si>
  <si>
    <t>4.37</t>
  </si>
  <si>
    <t>Поставка та монтаж 1-секційного біметалевого радіатора, включаючи ручний регулятор тепла та кульові крани в місцях підключення до існуючого трубопроводу</t>
  </si>
  <si>
    <t xml:space="preserve">Біметалічний радіатор європейського виробництва, білий, розмір 1 секції: висота 500 мм, </t>
  </si>
  <si>
    <t>Supply and installation of a 1-section bimetallic radiator, including a manual thermostat TVR and ball valves at the points of connection to the existing pipeline</t>
  </si>
  <si>
    <t>Bimetallic radiator made in Europe, white, size 1 section: height 500 mm, length 800 mm</t>
  </si>
  <si>
    <t>Постачання матеріалів для виконання дрібних ремонтних робот</t>
  </si>
  <si>
    <t xml:space="preserve"> Постачання матеріалів для виконання дрібних додаткових та суміжних робіт за потреби: наприклад стельовий плінтус, вентиляційні решітки, монтажеа піна, тощо.    Використання додаткових матеріалів повинно супроводжуватись наданням фіскальних чеків на придбання. </t>
  </si>
  <si>
    <t>Supply of materials for minor repairs</t>
  </si>
  <si>
    <t xml:space="preserve">Supply of materials for minor additional and related works as required: e.g. ceiling skirting, ventilation grilles, foam, etc.    The use of additional materials must be accompanied by fiscal receipts for the purchase. </t>
  </si>
  <si>
    <t>Supply, production and installation of metal structures for accessibility ramp.</t>
  </si>
  <si>
    <t>Виготовлення металоконструкцій з металевих профільованих матеріалів з ґрунтуванням та фарбуванням. У вартість одиниці продукції входять підготовчі роботи (наприклад, вузли спирання на цоколь чи вимощення, зварювання) та поручні. Вся конструкція повинна мати 1 шар ґрунтовки та 2 шари водостійкої фарби. Конструкція пандуса повинна відповідати українському законодавству.</t>
  </si>
  <si>
    <t xml:space="preserve">Production of metal structures from metal profiled materials with priming and painting. The unit cost includes preparatory work (eg. plint fundation, welding), handrails and consumables. All structure must have 1 layer of primer and 2 layers of water resistant paint. Design of the ramp must be according to Ukranian legislation. </t>
  </si>
  <si>
    <t>4.40</t>
  </si>
  <si>
    <t>Постачання та встановлення поручнів в туалетах в коридорах/кімнатах для покращення доступу людей з обмеженими фізичними можливостями.</t>
  </si>
  <si>
    <t xml:space="preserve">Постачання та встановлення поручнів з нержавіючої сталі або оцінкованої сталі з покриттям згідно з Українськими нормами. Поручні повинні бути діаметром 30-40 мм, на відстані 40 мм від стіни, надійно закріплені, витримувати вагу 130 кг. У вартість одиниці обладнання входить постачання, доставка та монтаж однієї решітки, включаючи витратні матеріали. </t>
  </si>
  <si>
    <t>Supply and installation of handrails in toilets corridors/rooms to improve accessibility for people with mobility limitations.</t>
  </si>
  <si>
    <t>Supply and installation of stainless steel or galvanized handrails according to Ukranian code. The bars should be 30-40 mm in diameter, 40 mm away from the wall of the mines, securely fixed, able to support a weight of 130 kg. The unit price includes the supply, delivery and installation of a single bar including consumables.</t>
  </si>
  <si>
    <t>Total for lot 4 / Всього лот 4</t>
  </si>
  <si>
    <t>Total, without VAT</t>
  </si>
  <si>
    <t>Total, with VAT</t>
  </si>
  <si>
    <t>Additional comments to bidders /Додаткові коментарі:</t>
  </si>
  <si>
    <t>Company Name /Назва компанії:</t>
  </si>
  <si>
    <t>Contact Person /Контактна особа:</t>
  </si>
  <si>
    <t>Address / Адреса:</t>
  </si>
  <si>
    <t>Phone number / Номер телефону:</t>
  </si>
  <si>
    <t>Email Address /Адреса електронної пошти:</t>
  </si>
  <si>
    <t xml:space="preserve">Date /Дата: </t>
  </si>
  <si>
    <t>Signed by a duly authorized company representative /Підписано належним чином уповноваженим представником компанії:</t>
  </si>
  <si>
    <t>Title / Посада:</t>
  </si>
  <si>
    <t>Print Name / ПІБ:</t>
  </si>
  <si>
    <t>Stamp of company /Печатка компанії</t>
  </si>
  <si>
    <t>DRC to complete / Заповнює ДСБ</t>
  </si>
  <si>
    <t>Bidder to complete / Заповнює участнк</t>
  </si>
  <si>
    <t>Max. completion time required (days after contract signature) /Макс. необхідний час виконання (днів після підписання контракту):</t>
  </si>
  <si>
    <t xml:space="preserve">According to the agreed Work Schedule of the respective Work Order / Згідно з узгодженим Графіком робіт відповідного Замовлення на виконання робіт	</t>
  </si>
  <si>
    <t>Completion time offered (days after contract signature) /
Пропонований термін виконання (днів після підписання контракту):</t>
  </si>
  <si>
    <t>Place of the execution of works /Місце виконання робіт:</t>
  </si>
  <si>
    <t xml:space="preserve">Chernihiv Oblast   / Чернігівській області </t>
  </si>
  <si>
    <t>Place of works  execution/Місце виконання робіт:</t>
  </si>
  <si>
    <t>Minimum bid validity period required /Необхідний мінімальний термін дії пропозиції:</t>
  </si>
  <si>
    <t>60 days / 60 днів</t>
  </si>
  <si>
    <t>Bid validity period offfered /Пропонований термін дії пропозиції:</t>
  </si>
  <si>
    <t>Currency of Tender /Валюта тендеру:</t>
  </si>
  <si>
    <t>UAH /USD</t>
  </si>
  <si>
    <t>Currency of Bid /Валюта пропозиції:</t>
  </si>
  <si>
    <t>Title /Посада:</t>
  </si>
  <si>
    <t>Date / Дата:</t>
  </si>
  <si>
    <t>Print Name /ПІБ:</t>
  </si>
  <si>
    <t>Sumy Oblast - 1000 Shelter / Сумській області  - 1000 Будівель             ITB reference number: ITB-UKR-2024-023</t>
  </si>
  <si>
    <t xml:space="preserve"> </t>
  </si>
  <si>
    <t>2000,00</t>
  </si>
  <si>
    <t>150,00</t>
  </si>
  <si>
    <t>1800,00</t>
  </si>
  <si>
    <t>60,00</t>
  </si>
  <si>
    <t>200,00</t>
  </si>
  <si>
    <t>100,00</t>
  </si>
  <si>
    <t>1500,00</t>
  </si>
  <si>
    <t>2200,00</t>
  </si>
  <si>
    <t>680,00</t>
  </si>
  <si>
    <t>120,00</t>
  </si>
  <si>
    <t>80,00</t>
  </si>
  <si>
    <t>250,00</t>
  </si>
  <si>
    <t>50,00</t>
  </si>
  <si>
    <t>300,00</t>
  </si>
  <si>
    <t>1700,00</t>
  </si>
  <si>
    <t>30000,00</t>
  </si>
  <si>
    <t>790,00</t>
  </si>
  <si>
    <t>18000,00</t>
  </si>
  <si>
    <t>6000,00</t>
  </si>
  <si>
    <t>900,00</t>
  </si>
  <si>
    <t>12000,00</t>
  </si>
  <si>
    <t>110,00</t>
  </si>
  <si>
    <t>3500,00</t>
  </si>
  <si>
    <t>500,00</t>
  </si>
  <si>
    <t>3000,00</t>
  </si>
  <si>
    <t>40,00</t>
  </si>
  <si>
    <t>30,00</t>
  </si>
  <si>
    <t>95,00</t>
  </si>
  <si>
    <t>20,00</t>
  </si>
  <si>
    <t>5,00</t>
  </si>
  <si>
    <t>421</t>
  </si>
  <si>
    <t>4..31</t>
  </si>
  <si>
    <t xml:space="preserve">Sumy Oblast / Сумській області </t>
  </si>
  <si>
    <t>Kherson Oblast - 1500 Shelter /Херсонській області - 1500 Будівель 
Mykolaiv Oblast - 1500 Shelter /Миколаївській області - 1500 Будівель 
            ITB reference number: ITB-UKR-2024-023</t>
  </si>
  <si>
    <t>Loading and removal of construction waste to an official landfill.</t>
  </si>
  <si>
    <r>
      <t xml:space="preserve">Постачання, доставка та встановлення </t>
    </r>
    <r>
      <rPr>
        <b/>
        <sz val="14"/>
        <color theme="1"/>
        <rFont val="Calibri"/>
        <family val="2"/>
      </rPr>
      <t xml:space="preserve">металопластікового  вікна або балконної двері  ПВХ, двокамерний склопакет, </t>
    </r>
    <r>
      <rPr>
        <sz val="14"/>
        <color theme="1"/>
        <rFont val="Calibri"/>
        <family val="2"/>
      </rPr>
      <t xml:space="preserve">включаючи відлив, підвіконня, москітну сітку, монтажну піну між рамою та стіною, гідроізоляцію монтажного шва. </t>
    </r>
  </si>
  <si>
    <t xml:space="preserve">Постачання, доставка  до кінцевого споживача та встановлення металопластикового вікна або балконної двері  з двокамерним склопакетом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t>
  </si>
  <si>
    <t xml:space="preserve">Supply, delivery and Installation of a PVC metal-plastic window or door, a triple-glazed unit, including fixings, window sill, mosquito net, mounting foam between the frame and the wall, and waterproofing of the mounting seam. </t>
  </si>
  <si>
    <t xml:space="preserve">Supply, delivery  to end-user and installation of a metal-plastic window or door with a triple-glazed (Three panes of glass, two argon gas filled chambers) unit for private houses, apartment buildings and infrastructure facilities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Two-chamber triple-glazed window with a glass thickness of 4 mm and with a formula of at least 4i/14Ar/4/14Ar/4і(with energy-saving coating), the thickness of the glass unit is at least 40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on hooks. The coefficient of thermal conductivity resistance is not less than 0.9 m2K/W. On the outside and inside of the window or door, apply a sealant with technical characteristics that ensure waterproofing of the installation seam from the outside and inside of the room. </t>
  </si>
  <si>
    <t xml:space="preserve">Постачання, доставка та встановлення металопластікового  вікна або балконної двері  ПВХ, однокамерний склопакет, включаючи відлив, підвіконня, москітну сітку, монтажну піну між рамою та стіною, гідроізоляцію монтажного шва. </t>
  </si>
  <si>
    <t xml:space="preserve">Постачання, доставка до кінцевого споживача та встановлення металопластикового вікна або балконної двері з однокамерним склопакетом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0,35мм з білим полімерним покриттям робочої поверхні.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0,75 м2К/Вт. З зовнішньої та внутрішньої сторони вікна або балконної двери нанести на монтажний шов герметик з технічними характеристиками, які забезпечують гідроізоляцію монтажного шва ззовні та в середині приміщення. </t>
  </si>
  <si>
    <t xml:space="preserve">Supply, delivery and installation of a PVC metal-plastic window or door, single-chamber double-glazed unit, including ebb, window sill, mosquito net, mounting foam between the frame and the wall, waterproofing of the mounting seam. </t>
  </si>
  <si>
    <t>Supply, delivery to end-user and installation of a metal-plastic window or door with a single-chamber (argon gas filled) double-glazed unit for private houses, apartment buildings and infrastructure facilities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 (with energy-saving coating), the thickness of the glass unit is at least 24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on hooks. The thermal conductivity resistance coefficient is not less than 0,75 m2K/W. On the outside and inside of the window or door, apply a sealant with technical characteristics that provide waterproofing of the installation seam from the outside and inside of the room.</t>
  </si>
  <si>
    <t xml:space="preserve">Однокамерний склопакет з формулою 4i/16Ar/4i (з енергозберігаючим покриттям), товщина склопакета може становити 24, 26 мм;  Опір теплопередачі (величина R) має бути не менше 0,75 м2К/Вт. </t>
  </si>
  <si>
    <t xml:space="preserve">Двокамерний склопакет  4i/14Ar/4/14Ar/4і (з енергозберігаючим покриттям), товщина склопакета може становити 32-46 мм. Опір теплопередачі (величина R) має бути не менше 0,9 м2К/Вт. </t>
  </si>
  <si>
    <t>Replacement (delivery, dismantling, installation) of a triple-glazed unit</t>
  </si>
  <si>
    <t xml:space="preserve">Triple-glazed unit 4i/14Ar/4/14Ar/4і (with energy-saving coating), the thickness of the glass unit can be 32, 40, 46 mm. The heat transfer resistance (R value) must be at least 0.9 m2K/W. </t>
  </si>
  <si>
    <t>Ширина укосів: 50 - 400 мм. Роботи включають грунтування поверхні, вирівнювання цементним розчином, шпаклювання поверхні, фарбування білою фарбою на водній основі для зовнішніх робіт, в 2 шари. Цінова пропозиція включає вартість всіх витратних матеріалів</t>
  </si>
  <si>
    <t>Slope width: 50 - 400 mm. The work includes priming the surface, leveling with cement mortar, puttying the surface, painting with white water-based paint for outdoor use, in 2 layers. The price offer includes the cost of all consumables.</t>
  </si>
  <si>
    <t>Ширина укосів: 50 - 600 мм. Роботи включають входить грунтування поверхні, вирівнювання поверхні цементним або гіпсовим розчином, шпаклювання поверхні, фарбування білою фарбою на водній основі, в 2 шари. За погодженням можливе улаштування укосів гіпсокартонними листами з улаштуванням металевого каркасів або з використанням спеціальних клейових сумішей. В ціну пропозиції входить вартість всіх матеріалів.</t>
  </si>
  <si>
    <t>Supply of materials and services for the replacement of window and door fittings of metal-plastic systems.</t>
  </si>
  <si>
    <t>Supply of materials and services for minor repairs and adjustment of windows.</t>
  </si>
  <si>
    <t xml:space="preserve">Постачання, доставка та встановлення зовнішніх дверей (вуличні), включно з рамою, лиштвою, двосторонью ручкою та двома замками по п'ять ключів. </t>
  </si>
  <si>
    <r>
      <t xml:space="preserve">Постачання, доставка до кінцевого споживача та встановлення зовнішніх дверей (вуличні). Стандартний розмір зовнішніх дверей 2000 мм х 800/900 мм з глибиною рами </t>
    </r>
    <r>
      <rPr>
        <i/>
        <sz val="14"/>
        <color theme="1"/>
        <rFont val="Calibri"/>
        <family val="2"/>
      </rPr>
      <t>110 мм</t>
    </r>
    <r>
      <rPr>
        <sz val="14"/>
        <color theme="1"/>
        <rFont val="Calibri"/>
        <family val="2"/>
      </rPr>
      <t xml:space="preserve"> і дверного полотна</t>
    </r>
    <r>
      <rPr>
        <i/>
        <sz val="14"/>
        <color theme="1"/>
        <rFont val="Calibri"/>
        <family val="2"/>
      </rPr>
      <t xml:space="preserve"> 90 мм</t>
    </r>
    <r>
      <rPr>
        <sz val="14"/>
        <color theme="1"/>
        <rFont val="Calibri"/>
        <family val="2"/>
      </rPr>
      <t>.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Накладка на двері встановлена ​​з одного боку. Замки та фурнітура: включають верхній і нижній замок. Встановлення дверної ручки (алюміній з покриттям),трьох несущих петель. Монтаж включає в себе монтажну піну між рамою і стіною. При необхідності допускаються розумні відхилення від стандартного розміру без зміни ціни за одиницю.</t>
    </r>
  </si>
  <si>
    <t>Supply, delivery and installation of exterior doors (ouitside), including frame, platbands, double-sided handle and two locks with five keys each.</t>
  </si>
  <si>
    <t>Supply, delivery to the end user and installation of exterior doors (ouitside). The standard size of the external door is 2000 mm x 800/900 mm with a frame depth of 110 mm and a door leaf of 90 mm. Door leaf: cold-rolled steel sheet with a minimum thickness of 1.2 mm. Thermal and sound insulation: mineral wool, MDF panel on the inside, powder coating on the outside. The door cover is installed on one side. Locks and fittings: include upper and lower locks. Installation of a door handle (coated aluminium), three supporting hinges. Installation includes the mounting foam between the frame and the wall. If necessary, reasonable deviations from the standard size are allowed without changing the unit price.</t>
  </si>
  <si>
    <r>
      <t xml:space="preserve">Постачання, доставка та встановлення </t>
    </r>
    <r>
      <rPr>
        <b/>
        <sz val="14"/>
        <color theme="1"/>
        <rFont val="Calibri"/>
        <family val="2"/>
      </rPr>
      <t xml:space="preserve">зовнішніх дверей (для внутрішніх приміщень), </t>
    </r>
    <r>
      <rPr>
        <sz val="14"/>
        <color theme="1"/>
        <rFont val="Calibri"/>
        <family val="2"/>
      </rPr>
      <t>включно з рамою, лиштвою, двосторонню ручкою та двома замками по п'ять ключів.</t>
    </r>
  </si>
  <si>
    <t xml:space="preserve">Постачання, доставка до кінцевого споживача та встановлення зовнішніх дверей (для внутрішніх приміщень). Стандартний розмір зовнішніх дверей 2000 мм х 800/900 мм з глибиною рами 90 мм і дверного полотна 52 мм. Дверне полотно: сталевий лист мінімальною товщиною 1,2 мм з холоднокатаної сталі. Тепло- та звукоізоляція - мінеральна вата, панель МДФ - з обох сторін дверей.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Монтаж включає в себе монтажну піну між рамою і стіною. При необхідності допускаються відхилення від стандартного розміру без зміни ціни за одиницю. </t>
  </si>
  <si>
    <t>Supply, delivery and installation of exterior doors (for  internal use in apartment common areas), including frame, trims, double-sided handle and two locks with five keys each.</t>
  </si>
  <si>
    <t>Supply, delivery to the end user and installation of exterior doors (for  internal use in apartment common areas). The standard size of the external door is 2000 mm x 800/900 mm with a frame depth of 90 mm and a door leaf of 52 mm. Door leaf: cold-rolled steel sheet with a minimum thickness of 1.2 mm. Thermal and sound insulation: mineral wool, MDF panel on both sides of the door. The door cover is installed on one side. Locks and fittings: include upper and lower locks. Installation of a door handle (coated aluminium), two (three) supporting hinges. Installation includes the mounting foam between the frame and the wall. If necessary, deviations from the standard size are allowed without changing the unit price.</t>
  </si>
  <si>
    <t xml:space="preserve">Постачання, доставка та встановлення  зовнішніх подвійних дверей (вуличні- для використання в подїздах багатоквартирних та в приватних будинках), включно з рамою, лиштвою, ручкою та замком на п'ять ключів. </t>
  </si>
  <si>
    <t>Постачання, доставка до кінцевого споживача та встановлення зовнішніх подвійних дверей (вуличні- для використання в подїздах багатоквартирних та в приватних будинках). Стандартний розмір зовнішніх дверей 2000 мм х 1200/1500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Лиштва на двері встановлені ​​із зовнішньої сторони. Замки та фурнітура: включають верхній і нижній замок. Встановлення дверної ручки (алюміній з покриттям), двох несущих петель. Монтаж включає в себе монтажну піну між рамою і стіною. При необхідності допускаються відхилення від стандартного розміру без зміни ціни за одиницю.</t>
  </si>
  <si>
    <t>Supply, delivery and installation of exterior double doors (for use in common parts of apartment blocks &amp; private houses), including frame, trims, handle and two locks with five keys each.</t>
  </si>
  <si>
    <t>Supply, delivery to the end user and installation of exterior double doors (for use in common parts of apartment blocks &amp; private houses). Standard external door dimensions 2000 mm x 1200/1500 mm with a frame depth of 110 mm and a door leaf of 90 mm. Door leaf: cold-rolled steel sheet with a minimum thickness of 1.2 mm. Thermal and sound insulation: mineral wool, MDF panel on the inside, powder coating on the outside. The door strips are installed on the outside. Locks and fittings: include upper and lower locks. Installation of a door handle (coated aluminium), two supporting hinges. Installation includes mounting foam between the frame and the wall. If necessary, deviations from the standard size are allowed without changing the unit price.</t>
  </si>
  <si>
    <t xml:space="preserve">Постачання, доставка та встановлення зовнішніх дверей нестандартних розмірів, включно з рамою, лиштвою, двосторонью ручкою та двома замками по п'ять ключів. </t>
  </si>
  <si>
    <t xml:space="preserve">Постачання, доставка до кінцевого споживача та встановлення зовнішніх дверей нестандартних розмірів. Розмір дверей відрізняється від стандартних розмірів, представлених на ринку. Глибина рами 90 мм і дверного полотна 52 мм. Дверне полотно: сталевий лист мінімальною товщиною 1,2 мм з холоднокатаної сталі. Тепло- та звукоізоляція - мінеральна вата, панель МДФ - з обох сторін дверей.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Монтаж включає в себе монтажну піну між рамою і стіною. При необхідності допускаються відхилення від стандартного розміру без зміни ціни за одиницю. </t>
  </si>
  <si>
    <t>Supply, delivery and installation of exterior doors with non-standard dimenstions, including frame, trims, double-sided handle and two locks with five keys each.</t>
  </si>
  <si>
    <t>Supply, delivery to the end user and installation of exterior doors with non-standard dimenstions. Door size differes from standard sizes found in the market. Frame depth of 90 mm and a door leaf of 52 mm. Door leaf: cold-rolled steel sheet with a minimum thickness of 1.2 mm. Thermal and sound insulation: mineral wool, MDF panel on both sides of the door. The door cover is installed on one side. Locks and fittings: include upper and lower locks. Installation of a door handle (coated aluminium), two (three) supporting hinges. Installation includes the mounting foam between the frame and the wall. If necessary, deviations from the standard size are allowed without changing the unit price.</t>
  </si>
  <si>
    <t>Постачання, доставка та встановлення міжкімнатних дерев'яних дверей житлових будівель,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</si>
  <si>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Постачання, доставка до кінцевого споживача та встановлення міжкімнатних дерев'яних дверей для житлових будівель. Конструкція: глухі.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600 мм до 2000 x 900 мм з приблизним середнім значенням 2000 х 800 мм.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При необхідності допускаються відхилення від стандартного розміру без зміни ціни за одиницю.</t>
  </si>
  <si>
    <t>Supply, delivery and installation of interior wooden doors for residential buildings, including frame, accessory, platbands on both sides for wall thicknesses up to 250 mm, or platband on 1 side for wall thicknesses above 250 mm, handle and three-key lock. Restoration, if necessary, damaged areas of plaster around the doorway.</t>
  </si>
  <si>
    <t>Supply, delivery to the end user and installation of interior wooden doors for residential buildings. Construction: blind. Frame material: spliced pine beams, additional inserts - locking and hinge beams. With a filler. External coating: PVC film, average size from 2000 x 600 mm to 2000 x 900 mm with an approximate average of 2000 x 800 mm. Door frames: MDF. Door locks are fitted on both sides. Metal door handle (satin), lock. Mounting foam between the frame and the wall. Restoration, if necessary, damaged areas of plaster around the doorway. If necessary, deviations from the standard size are allowed without changing the unit price.</t>
  </si>
  <si>
    <t>Постачання, доставка та встановлення міжкімнатних дерев'яних дверей  для закладів освіти, громадських будівель,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</si>
  <si>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Постачання, доставка до кінцевого споживача та встановлення міжкімнатних дерев'яних дверей для закладів освіти, громадських будівель. Конструкція: глухі.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600 мм до 2000 x 900 мм з приблизним середнім значенням 2000 х 800 мм.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При необхідності допускаються відхилення від стандартного розміру без зміни ціни за одиницю.</t>
  </si>
  <si>
    <t>Supply, delivery and installation of interior wooden doors for educational institutions, public buildings, including frame, accessory, platbands on both sides for wall thicknesses up to 250 mm, or platband on 1 side for wall thicknesses above 250 mm, handle and three-key lock. Restoration, if necessary, damaged areas of plaster around the doorway.</t>
  </si>
  <si>
    <t>Supply, delivery to the end user and installation of interior wooden doors for educational institutions, public buildings. Construction: blind. Frame material: spliced pine beams, additional inserts - locking and hinge beams. With a filler. External coating: PVC film, average size from 2000 x 600 mm to 2000 x 900 mm with an approximate average of 2000 x 800 mm. Door frames: MDF. Door locks are fitted on both sides. Metal door handle (satin), lock. Mounting foam between the frame and the wall. Restoration, if necessary, damaged areas of plaster around the doorway. If necessary, deviations from the standard size are allowed without changing the unit price.</t>
  </si>
  <si>
    <t>Постачання, доставка та встановлення міжкімнатних дерев'яних дверей нестандартних розмірів для  житлових будівель,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</si>
  <si>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Постачання, доставка до кінцевого споживача та встановлення міжкімнатних дерев'яних дверей нестандартних розмірів для  житлових будівель. Конструкція: глухі. Матеріал каркаса: зрощений сосновий брус, додаткові вставки - замкові та петельні балки. З наповнювачем. Зовнішнє покриття: плівка ПВХ. Розмір дверей відрізняється від стандартних розмірів, представлених на ринку.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Відновлення за потреби зруйнованих ділянок штукатурки навколо дверного прорізу. При необхідності допускаються відхилення від стандартного розміру без зміни ціни за одиницю.</t>
  </si>
  <si>
    <t>Supply, delivery and installation of interior wooden doors with non-standard dimensions  for residential buildings, including frame, accessory, platbands on both sides for wall thicknesses up to 250 mm, or platband on 1 side for wall thicknesses above 250 mm, handle and three-key lock. Restoration, if necessary, damaged areas of plaster around the doorway.</t>
  </si>
  <si>
    <t>Supply, delivery to the end user and installation of interior wooden doors with non-standard dimensions for residential buildings. Construction: blind. Frame material: spliced pine beams, additional inserts - locking and hinge beams. With a filler. External coating: PVC film. Door size differes from standard sizes found in the market. Door frames: MDF. Door locks are fitted on both sides. Metal door handle (satin), lock. Mounting foam between the frame and the wall. Restoration, if necessary, damaged areas of plaster around the doorway. If necessary, deviations from the standard size are allowed without changing the unit price.</t>
  </si>
  <si>
    <t>Постачання, доставка та встановлення міжкімнатних дерев'яних дверей нестандартних розмірів для закладів освіти, громадських будівель,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</si>
  <si>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Постачання, доставка до кінцевого споживача та встановлення міжкімнатних дерев'яних дверей нестандартних розмірів для закладів освіти, громадських будівель. Конструкція: глухі. Матеріал каркаса: зрощений сосновий брус, додаткові вставки - замкові та петельні балки. З наповнювачем. Зовнішнє покриття: плівка ПВХ. Розмір дверей відрізняється від стандартних розмірів, представлених на ринку.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Відновлення за потреби зруйнованих ділянок штукатурки навколо дверного прорізу. При необхідності допускаються відхилення від стандартного розміру без зміни ціни за одиницю.</t>
  </si>
  <si>
    <t>Supply, delivery and installation of interior wooden doors with non-standard dimensions for educational institutions, public  buildings, including frame, accessory, platbands on both sides for wall thicknesses up to 250 mm, or platband on 1 side for wall thicknesses above 250 mm, handle and three-key lock. Restoration, if necessary, damaged areas of plaster around the doorway.</t>
  </si>
  <si>
    <t>Supply, delivery to the end user and installation of interior wooden doors with non-standard dimensions for educational institutions, public  buildings. Construction: blind. Frame material: spliced pine beams, additional inserts - locking and hinge beams. With a filler. External coating: PVC film. Door size differes from standard sizes found in the market. Door frames: MDF. Door locks are fitted on both sides. Metal door handle (satin), lock. Mounting foam between the frame and the wall. Restoration, if necessary, damaged areas of plaster around the doorway. If necessary, deviations from the standard size are allowed without changing the unit price.</t>
  </si>
  <si>
    <t>Демонтаж пошкоджених конструкцій покрівлі що не містять асбест (включаючи спуск демонтованих конструкцій та сміття з горища багатоповерхівок)</t>
  </si>
  <si>
    <t>Dismantling of damaged roof structures asbestos-free (including lowering of dismantled structures and debris from the attic of high-rise buildings)</t>
  </si>
  <si>
    <t>Демонтаж пошкоджених азбестовмісних конструкцій покрівлі (включаючи спуск демонтованих конструкцій та сміття з горища багатоповерхівок)</t>
  </si>
  <si>
    <t>Включає всі необхідні роботи по демонтажу пошкоджених конструкцій у відповідності до технології виконання робіт з азбестовмісними матеріалами.</t>
  </si>
  <si>
    <t>Dismantling of damaged roof structures containing asbestos (including lowering of dismantled structures and debris from the attic of high-rise buildings)</t>
  </si>
  <si>
    <t>Includes all the necessary work to dismantle damaged structures in accordance with adbestos removal safe practices.</t>
  </si>
  <si>
    <t xml:space="preserve">Вивезення сміття (включаючи завантаження) загальних конструкцій на офіційне сміттєзвалище. </t>
  </si>
  <si>
    <t xml:space="preserve">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
</t>
  </si>
  <si>
    <t xml:space="preserve">Loading and removal of  general construction waste to an official landfill. </t>
  </si>
  <si>
    <t>Cleaning, loading and removal of waste must be carried out in accordance with the waste management procedure. Materials must be disposed of at designated landfills, providing a receipt to DRC.</t>
  </si>
  <si>
    <t xml:space="preserve">Вивезення сміття (включаючи завантаження), що містить азбестовмісні матеріали, на офіційне сміттєзвалище. </t>
  </si>
  <si>
    <t xml:space="preserve">Loading and removal of construction waste containing asbestos to an official landfill. </t>
  </si>
  <si>
    <t>Cleaning, loading and removal of waste must be carried out in accordance with the waste management procedure. Asbestos-containing materials must be disposed at designated landfills, providing a receipt to DRC.</t>
  </si>
  <si>
    <t>Постачання та монтаж безазбестових шиферних листів. Пропозиція включає постачання та монтаж шиферу, а також усіх елементів покрівлі, окрім водостічних систем.</t>
  </si>
  <si>
    <t>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 і бітумна мастика в місцях з'єднань, для забезпечення належної гідроізоляції.</t>
  </si>
  <si>
    <t>Supply and installation of asbestos-free slate sheets. The offer includes the supply and installation of slate, as well as all roof elements, except for drainage systems.</t>
  </si>
  <si>
    <t>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elements of the roof's junction with the ventilation ducts made of galvanised metal with a thickness of at least 0.4 mm and bitumen mastic in junctions to guarantee water proofing.</t>
  </si>
  <si>
    <t>Товщина металу повинна бути не менше 0,45 мм з полімерним покриттям з вмістом цинку не менше 120 г/м2, нахлест не менше 20 см. Оплата проводиться за квадратьний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 підпокрівельної гідроізоляції (використовується в залежності від типу підпокрівельного простору), а також усіх кріпильних елементів.</t>
  </si>
  <si>
    <t>The thickness of the metal should be at least 0.45 mm with a polymer coating with a zinc content of at least 120 g/m2, with an overlap of at least 20 cm. Payment is made per square metre of finished roof. The bid price includes: supply and installation of roofing materials, ridge, corners, elements of the roof's junction with the ventilation ducts made of galvanised metal with a thickness of at least 0.4 mm, underlying waterproofing (to be used depending on the type of under-roof space), and all fasteners.</t>
  </si>
  <si>
    <t xml:space="preserve">До елементів покрівлі відносяться: снігобар'єр, коньок, торцева планка, карниз, кут зовнішній , кут внутрішній (ендови), вітрові планки, підкровельні дренажні системи та інші деталі, необхідні для улаштування покрівлі. Товщина металу повинна бути не менше 0,45 мм з полімерним покриттям з вмістом цинку не менше 120 г/м2. </t>
  </si>
  <si>
    <t>Roofing elements include: snow barrier, ridge, end strip, cornice, external corner, internal corner (valley), wind strips, underlying drainage systems and other parts required for roofing. The metal thickness should be at least 0.45 mm with a polymer coating with a zinc content of at least 120 g/m2.</t>
  </si>
  <si>
    <t>Матеріал для обрешітки: сосна, зі щільністю Р&lt;0,5 (г/см³). Клас C24 згідно з MGB 520001. Для монтажу металочерепиці та профлиста використовувати дошку  25мм*100мм та контррейку 25мм*60мм. Для монтажу шифера, використовувати  брус 50мм*50(60)мм (в залежності від схилу та відстанню між балками), або обрізна дошка товщиною не менше 30мм. Обрешітку необхідно обробити засобами для вогнебіозахисту деревини.</t>
  </si>
  <si>
    <r>
      <t>Wooden lathing materials should be as follows: pine, with a density of P&lt;0.5 (g/cm³). Class C24 according to MGB 520001. To install metal tiles and metal profile sheet, use a 25mm*100mm board and a 25mm*60mm counter-batten. To install shiffer slates to use a 50mm*50(60)mm beam (depending on the slope and the distance between the beams), or an edged board with a thickness of at least 30 mm. The crate should be treated with fire-bioprotection of wood</t>
    </r>
    <r>
      <rPr>
        <strike/>
        <sz val="14"/>
        <color theme="1"/>
        <rFont val="Calibri"/>
        <family val="2"/>
      </rPr>
      <t>.</t>
    </r>
  </si>
  <si>
    <t>Брус сосновий щільністю Р&lt;0,5 (г/см³). Клас C24 згідно з MGB 520001. Розміри, переріз деталей каркасу повинні бути не менші за розміри існуючих конструкцій. Балки (крокви) слід обробити засобами для вогнебіозахисту деревини.</t>
  </si>
  <si>
    <t>Pine timber with a density of P&lt;0.5 (g/cm³). Class C24 according to MGB 520001. The dimensions of the frame parts should be no less than the dimensions of the existing structures. Beams (rafters) should be treated with  fire-bioprotection of wood.</t>
  </si>
  <si>
    <t>Влаштування покрівлі з використанням спеціалізованних  рулонних, бітумно-полімерних  матеріалів у відповідності до карти виробника . Перекриття між рулонами має бути не менше 100мм. Розрахунок буде проводитися із розрахунка за 1 метр квадратний  готової покрівлі. Ціна пропозиції включає постачання та монтаж наступних матеріалів: покрівельних матеріалів, бітумної грунтовки, бітумної мастики, аераторів (флюгарок), а також оцинкованого металу товщиною не менше 0,4 мм навколо димоходів та країв даху у вигляді крапельників та/або дахових парапетів.</t>
  </si>
  <si>
    <t xml:space="preserve">Installation of the roof using specialised rolled, bitumen-polymer materials in accordance with the manufacturer's map. The overlap between the rolls should be at least 100 mm. The calculation will be made on the basis of 1 square metre of finished roof. The bid price includes supply and installation of the following: roofing materials, bitumen primer, bitumen mastic, ventilation ducts, and galvanized metal with a thickness of at least 0.4mm around chimneys and roof edges in the form of drip-edges and/or roof curb. </t>
  </si>
  <si>
    <t>Нахлест - не менше 20 см. Оплата здійснюється за квадратний метр готової покрівлі. У вартість пропозиції входить постачання та монтаж: покрівельних матеріалів, коника, кутів та елементів примикання покрівлі до вентиляційних каналів з оцинкованого металу товщиною не менше 0,4 мм.</t>
  </si>
  <si>
    <t>The overlap is at least 20 cm. Payment is made per square metre of finished roof. The bid price includes supply and installation of the following: roofing materials, ridge, corners and elements of the roof's junction with the ventilation ducts made of galvanised metal with a thickness of at least 0.4 mm.</t>
  </si>
  <si>
    <t>Розміри та характеристики конструкції повинні відповідати площі покрівлі.В цінову пропозицію входить постачання матеріалів, улаштування, витрати на монтажні риштування або техніку.  До об'єму робіт входять: водосточні труби, жолоби, коліна, воронки, кріплення, ін. Діаметр труб  складає 100-150 мм. Матеріал системи водовідведення - оцинкована сталь або ПВХ.</t>
  </si>
  <si>
    <t>Нахлест не менше 20 см, європейське виробництво, 110 PP, вказані кількості - це поверхня даху (нахлест листів враховується в загальній ціні). Згадані кількості відображають поверхню даху, що перекривається, щоб розрахуватись у ціні за одиницю, Товщина 0,22 мм, щільність 90 - 110 г/кв.м., Клас водонепроникності W2, Міцність (поздовжня/поперечна) 200/190 Н, Максимальна сила розтягування 250\240 Н/50 мм, Стабільність розмірів &lt;2%, Паропроникність 41 г/м2 /24 год. Стійкість до дифузії водяної пари (Sd) 2 м, УФ-стабільність 3 міс.</t>
  </si>
  <si>
    <t>3.21</t>
  </si>
  <si>
    <t>Постачання та укладка газобетонних або пінобетонних блоків  D 400 стандартних розмірів в межах горища (фронтони, парапети, опорні стовбчики, тощо)</t>
  </si>
  <si>
    <t>Supply and laying of aerated concrete or foam concrete blocks D 400 of standard sizes within the attic (gables, parapets, support columns, etc.)</t>
  </si>
  <si>
    <t>Влаштування армованої стяжки підлоги товщиною 40-120 мм з використанням металевої сітки в якості арматури.</t>
  </si>
  <si>
    <t>Installation of a reinforced floor screed with a thickness of 40-120 mm using a metal mesh as a reinforcement.</t>
  </si>
  <si>
    <t>Дрібні зварювальні роботи, включаючи усі витратні матеріали, доставку та Постачання і монтаж</t>
  </si>
  <si>
    <t xml:space="preserve"> 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листи металу та інші металеві вироби),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Витрати на одиницю продукції включають всі роботи з підготовки, зварювання та захисту зварювального з'єднання.</t>
  </si>
  <si>
    <t xml:space="preserve">Minor welding including all consumables, delivery and installation
</t>
  </si>
  <si>
    <t>The materials used should not be inferior in terms of the characteristics of existing structures. To repair damaged metal parts/reinforcement of lintels, columns, beams and other metal structures. The materials (including rebar, metal sheets and other metal products) used for repair shall not be inferior in characteristics to those used in the damaged structure. When welding, use ANO-21 electrodes with a diameter of 3-5 mm. Unit costs include all activities from preparation, welding and protection of the welding joint.</t>
  </si>
  <si>
    <t xml:space="preserve"> Ремонт пошкоджених стін, перегородок та інших конструкцій з керамічної або силікатної, повнотілої або пустотілої цегли.</t>
  </si>
  <si>
    <t>Кладка газобетонних або пінобетонних блоків стандартних розмірів, які за характеристиками не поступаються пошкодженим конструкціям, але не нижче D400, B2,5. Ціна пропозиції також включає: підготовку, клейовий розчин, матеріали для армування, доставку, навантаження-розвантаження, вузли кріплення до існуючих конструкцій,  витратні матеріали.</t>
  </si>
  <si>
    <t>Laying of aerated concrete or foam concrete blocks of standard sizes, which are not inferior in characteristics to damaged structures, but not lower than D400, B2.5. The bid price also includes: preparation, adhesive mortar, reinforcement materials, delivery, loading and unloading, attachment points to existing structures, consumables.</t>
  </si>
  <si>
    <t>Влаштування гіпсокартонних перегородок включаючи поставку матеріалів та роботи.</t>
  </si>
  <si>
    <t>Гіпсокартоні перегородки висотою до 3х метрів, каркас - одинарний металевий, один шар гіпсокартону стінового з кожної сторони каркасу, звукоізоляція - утеплювач між листами гіпсокартону з мінеральної вати густиною 40кг/м3. Розцінка має включати в себе всі витратні та кріпильні матеріали, ущільнюючі стрічки для стиків між листами гіпсокартону та стелею, шпаклювання стиків між листами гіпсокартону, стелею та всієї поверхні перегородки з двох сторін , фарбування поверхонь двома шарами фарби на водній основі, пошарове гуртування. У місцях з підвищеною вологістю використовувати вологостійкі матеріали.</t>
  </si>
  <si>
    <t>Installation of plasterboard partitions, including the supply of materials and work.</t>
  </si>
  <si>
    <t>Plasterboard partitions up to 3 meters high, frame - single metal, one layer of wall plasterboard on each side of the frame, sound insulation - insulation between sheets of plasterboard made of mineral wool with a density of 40kg/m3. The estimate should include all consumables and fastening materials, sealing tapes for the joints between the plasterboard sheets and the ceiling, puttying the joints between the plasterboard sheets, the ceiling and the entire surface of the partition on both sides, painting the surfaces with two layers of water-based paint, layer-by-layer bonding. In places with high humidity, use moisture-resistant materials.</t>
  </si>
  <si>
    <t xml:space="preserve">Товщина штукатурного покриття повинна відповідати рівню існуючого шару штукатурки (середня очікувана товщина 2,0 см). Для цього може знадобитися використання пластикової сітки між шарами. Товщина шару штукатурки не повинна перевищувати 2,5 см. Зовнішня штукатурка - цементна, внутрішня - цементна або гіпсова. Шпаклівка: стартова, фінішна. Грунтовка і 2 шари фарби.  </t>
  </si>
  <si>
    <r>
      <t xml:space="preserve">The thickness of the plaster coating should correspond to the thickness of the existing (damaged) plaster layer (but </t>
    </r>
    <r>
      <rPr>
        <strike/>
        <sz val="14"/>
        <color theme="1"/>
        <rFont val="Calibri"/>
        <family val="2"/>
      </rPr>
      <t xml:space="preserve">in </t>
    </r>
    <r>
      <rPr>
        <sz val="14"/>
        <color theme="1"/>
        <rFont val="Calibri"/>
        <family val="2"/>
      </rPr>
      <t>expected average thickness should be 2.0 cm). This activity might require use of plastic mesh between layers. No plaster layer should exeed the 2.5 cm thickness. For exterior plaster works is used cement, for interior plaster works schuld be used cement or gypsum. Putty: starting &amp;finishing layers. Primer should be applied, followed by and 2 layer of paint.</t>
    </r>
  </si>
  <si>
    <t>Supply of materials for the implementation of work on the installation of an Armstrong-type suspended ceiling (Including preparatory work, including all necessary materials)</t>
  </si>
  <si>
    <t xml:space="preserve">Постачання та улаштування керамічної плитки, включаючи  улаштуваня плінтуса з того ж матеріалу (демонтаж старої, постачання, монтаж) </t>
  </si>
  <si>
    <t>Supply and installation of ceramic tiles, including the installation of skirting boards made of the same material</t>
  </si>
  <si>
    <r>
      <t>The size of the ceramic tiles for the floor is 300 x 300 mm, (the size of the tile can be changed by agreement of the parties), for the walls - it is determined by location. The use of adhesive mix and other consumables according to the requirements of the finished surface.  The price offer includes jointing, use of tile leveling technology</t>
    </r>
    <r>
      <rPr>
        <strike/>
        <sz val="14"/>
        <color theme="1"/>
        <rFont val="Calibri"/>
        <family val="2"/>
      </rPr>
      <t xml:space="preserve">, </t>
    </r>
    <r>
      <rPr>
        <sz val="14"/>
        <color theme="1"/>
        <rFont val="Calibri"/>
        <family val="2"/>
      </rPr>
      <t xml:space="preserve">and delivery of all materials. </t>
    </r>
  </si>
  <si>
    <t>Поставка матеріалів та влаштування покриття підлоги з лінолеума клас 31</t>
  </si>
  <si>
    <t xml:space="preserve"> 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31. Використовується клей для лінолеуму. Облаштовується підлоговий плінтус. В ціну включено постачання та влаштування ліноліума та плінтуса. За необхідності, необхідно передбачити підложку з 5 мм панелей МДФ для підготовки підлоги.</t>
  </si>
  <si>
    <t>Supply and installation of linoleum flooring class 31.</t>
  </si>
  <si>
    <t>Supply of linoleum, preparation of the floor surface and installation of new linoleum. Linoleum of European production, semi-commercial, with a class of at least 31. Linoleum adhesive is used. A floor skirting board is installed. The price includes delivery and installation of linoleum and  the skirting board. If required, underneath panels of MDF 5mm need to be included for floor preparation.</t>
  </si>
  <si>
    <t>4.19</t>
  </si>
  <si>
    <t>Поставка матеріалів та влаштування покриття підлоги з лінолеума  клас 33</t>
  </si>
  <si>
    <t xml:space="preserve"> 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33. Використовується клей для лінолеуму. Облаштовується підлоговий плінтус. В ціну включено постачання та влаштування ліноліума та плінтуса. За необхідності, необхідно передбачити підложку з 5 мм панелей МДФ для підготовки підлоги.</t>
  </si>
  <si>
    <t>Supply and installation of linoleum flooring class 33.</t>
  </si>
  <si>
    <t>Supply of linoleum, preparation of the floor surface and installation of new linoleum. Linoleum of European production, semi-commercial, with a class of at least 33. Linoleum adhesive is used. A floor skirting board is installed. The price includes delivery and installation of linoleum and  the skirting board. If required, underneath panels of MDF 5mm need to be included for floor preparation.</t>
  </si>
  <si>
    <t>Кабель для монтажу в ПВХ-канал/труба з кріпленням на стіну. Витратні матеріали включають, але не обмежуються, розподільчими коробками, повітроводами/трубами з ПВХ, з'єднаннями з ПВХ, шурупами.</t>
  </si>
  <si>
    <t>Cable for installation in PVC duct/pipe with wall mounting. Consumables includes but are not limited to distribution boxes, PVC ducts/pipes, PVC joints, screws.</t>
  </si>
  <si>
    <t>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з'єднаннями, штукатуркою тощо.</t>
  </si>
  <si>
    <t>Cable for installation in the channel with consumables and subsequent restoration of the wall surface with plastering. Consumables includes but are not limited to distribution boxes, PVC corrugated pipes, joints, plaster etc.</t>
  </si>
  <si>
    <t>Постачання і монтаж автоматичного вимикача від 6 до 25 А.</t>
  </si>
  <si>
    <t>Supply and installation of a circuit breaker from 6 to 25 A</t>
  </si>
  <si>
    <t>Circuit breaker made in Europe, 2 release devices - thermal and electromagnetic. Electrical resistance: 4000 cycles. Mechanical resistance: 10,000 cycles. Operating temperature: -25 to +60 °C. Including connection to existing electrical wiring.</t>
  </si>
  <si>
    <t xml:space="preserve">Поставка та монтаж електричного щита. </t>
  </si>
  <si>
    <t>Електрична панель повинна містити від 6 до 12 роз'ємів, залежно від потреб. Електрична панель повинна бути ПВХ або металевою. Ціна повинна включати вартість матеріалу, витратних матеріалів, монтаж щитка та його підключення до електромережі квартири/будинку.</t>
  </si>
  <si>
    <t xml:space="preserve">Supply and installation of electrical panel. </t>
  </si>
  <si>
    <t>Electrical panel needs to contain between 6-12 slots depending on the needs. Electrical panel should be PVC or metal. Price should include the cost of material, consumables and installation of the panel and it's connection to apartment/house electrical grid.</t>
  </si>
  <si>
    <t>4.29</t>
  </si>
  <si>
    <t>Поставка та встановлення кухонної мийки зі змішувачем та сифоном з підключенням до водопроводу та каналізації.</t>
  </si>
  <si>
    <t>4.31</t>
  </si>
  <si>
    <t>Supply and installation a steel bathtub including mixer, connection to the water supply and sewage pipes.</t>
  </si>
  <si>
    <t>Поставка та монтаж компактного унітазу з сидінням, кришкою та бачком та підключенням до водопровідної та каналізаційної труб.</t>
  </si>
  <si>
    <t>Supply and installation of a compact toilet with seat, lid and tank and connection to water and sewer pipes.</t>
  </si>
  <si>
    <t xml:space="preserve">Kherson Oblast  /Херсонській області
Mykolaiv Oblast  /Миколаївській області </t>
  </si>
  <si>
    <t>Kharkiv Oblast - 1300 Shelter / Харківській області - 1300 Будівель             ITB reference number: ITB-UKR-2024-023</t>
  </si>
  <si>
    <t>Kharkiv Oblast  / Харківській області</t>
  </si>
  <si>
    <t>Donetska Oblast - 850 Shelter / Донецькій області - 850 Будівель             ITB reference number: ITB-UKR-2024-023</t>
  </si>
  <si>
    <r>
      <t xml:space="preserve">Постачання, доставка та встановлення </t>
    </r>
    <r>
      <rPr>
        <b/>
        <sz val="14"/>
        <color theme="1"/>
        <rFont val="Calibri"/>
        <family val="2"/>
        <charset val="204"/>
      </rPr>
      <t xml:space="preserve">металопластікового  вікна або балконної двері  ПВХ, двокамерний склопакет, </t>
    </r>
    <r>
      <rPr>
        <sz val="14"/>
        <color theme="1"/>
        <rFont val="Calibri"/>
        <family val="2"/>
        <charset val="204"/>
      </rPr>
      <t xml:space="preserve">включаючи відлив, підвіконня, москітну сітку, монтажну піну між рамою та стіною, гідроізоляцію монтажного шва. </t>
    </r>
  </si>
  <si>
    <r>
      <t xml:space="preserve">Supply, delivery  to end-user </t>
    </r>
    <r>
      <rPr>
        <sz val="14"/>
        <color theme="1"/>
        <rFont val="Calibri"/>
        <family val="2"/>
        <charset val="204"/>
      </rPr>
      <t>and installation</t>
    </r>
    <r>
      <rPr>
        <sz val="14"/>
        <color theme="1"/>
        <rFont val="Calibri"/>
        <family val="2"/>
      </rPr>
      <t xml:space="preserve"> of a metal-plastic window or door with a triple-glazed (Three panes of glass, two argon gas filled chambers) unit for private houses, apartment buildings and infrastructure facilities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Two-chamber triple-glazed window with a glass thickness of 4 mm and with a formula of at least 4i/14Ar/4/14Ar/4і(with energy-saving coating), the thickness of the glass unit is at least 40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on hooks. The coefficient of thermal conductivity resistance is not less than 0.9 m2K/W. On the outside and inside of the window or door, apply a sealant with technical characteristics that ensure waterproofing of the installation seam from the outside and inside of the room. </t>
    </r>
  </si>
  <si>
    <r>
      <t xml:space="preserve">Supply, </t>
    </r>
    <r>
      <rPr>
        <sz val="14"/>
        <color theme="1"/>
        <rFont val="Calibri"/>
        <family val="2"/>
      </rPr>
      <t>delivery and installation</t>
    </r>
    <r>
      <rPr>
        <sz val="14"/>
        <color theme="1"/>
        <rFont val="Calibri"/>
        <family val="2"/>
        <charset val="204"/>
      </rPr>
      <t xml:space="preserve"> of a PVC metal-plastic window or door, single-chamber double-glazed unit, including ebb, window sill, mosquito net, mounting foam between the frame and the wall, waterproofing of the mounting seam. </t>
    </r>
  </si>
  <si>
    <r>
      <t xml:space="preserve">Заміна (постачання, демонтаж, монтаж) </t>
    </r>
    <r>
      <rPr>
        <b/>
        <sz val="14"/>
        <color theme="1"/>
        <rFont val="Calibri"/>
        <family val="2"/>
        <charset val="204"/>
      </rPr>
      <t>однокамерного склопакета</t>
    </r>
  </si>
  <si>
    <r>
      <t xml:space="preserve">Заміна (постачання, демонтаж, монтаж) </t>
    </r>
    <r>
      <rPr>
        <b/>
        <sz val="14"/>
        <color theme="1"/>
        <rFont val="Calibri"/>
        <family val="2"/>
        <charset val="204"/>
      </rPr>
      <t xml:space="preserve">двокамерного склопакета </t>
    </r>
  </si>
  <si>
    <r>
      <t xml:space="preserve">Влаштування </t>
    </r>
    <r>
      <rPr>
        <b/>
        <sz val="14"/>
        <color theme="1"/>
        <rFont val="Calibri"/>
        <family val="2"/>
        <charset val="204"/>
      </rPr>
      <t>зовнішніх</t>
    </r>
    <r>
      <rPr>
        <sz val="14"/>
        <color theme="1"/>
        <rFont val="Calibri"/>
        <family val="2"/>
        <charset val="204"/>
      </rPr>
      <t xml:space="preserve"> </t>
    </r>
    <r>
      <rPr>
        <b/>
        <sz val="14"/>
        <color theme="1"/>
        <rFont val="Calibri"/>
        <family val="2"/>
        <charset val="204"/>
      </rPr>
      <t>віконних укосів (мокра технологія)</t>
    </r>
    <r>
      <rPr>
        <sz val="14"/>
        <color theme="1"/>
        <rFont val="Calibri"/>
        <family val="2"/>
        <charset val="204"/>
      </rPr>
      <t>, включаючи постачання всіх матеріалів та фарбування.</t>
    </r>
  </si>
  <si>
    <r>
      <t xml:space="preserve">Влаштування </t>
    </r>
    <r>
      <rPr>
        <b/>
        <sz val="14"/>
        <color theme="1"/>
        <rFont val="Calibri"/>
        <family val="2"/>
        <charset val="204"/>
      </rPr>
      <t>внутрішніх</t>
    </r>
    <r>
      <rPr>
        <sz val="14"/>
        <color theme="1"/>
        <rFont val="Calibri"/>
        <family val="2"/>
        <charset val="204"/>
      </rPr>
      <t xml:space="preserve"> </t>
    </r>
    <r>
      <rPr>
        <b/>
        <sz val="14"/>
        <color theme="1"/>
        <rFont val="Calibri"/>
        <family val="2"/>
        <charset val="204"/>
      </rPr>
      <t>віконних укосів (мокра технологія)</t>
    </r>
    <r>
      <rPr>
        <sz val="14"/>
        <color theme="1"/>
        <rFont val="Calibri"/>
        <family val="2"/>
        <charset val="204"/>
      </rPr>
      <t>, включаючи постачання всіх матеріалів та фарбування.</t>
    </r>
  </si>
  <si>
    <r>
      <t xml:space="preserve">Постачання, </t>
    </r>
    <r>
      <rPr>
        <sz val="14"/>
        <color theme="1"/>
        <rFont val="Calibri"/>
        <family val="2"/>
        <charset val="204"/>
      </rPr>
      <t>доставка</t>
    </r>
    <r>
      <rPr>
        <sz val="14"/>
        <color theme="1"/>
        <rFont val="Calibri"/>
        <family val="2"/>
      </rPr>
      <t xml:space="preserve"> до кінцевого споживача </t>
    </r>
    <r>
      <rPr>
        <sz val="14"/>
        <color theme="1"/>
        <rFont val="Calibri"/>
        <family val="2"/>
        <charset val="204"/>
      </rPr>
      <t>та встановлення зовнішніх дверей (вуличні)</t>
    </r>
    <r>
      <rPr>
        <sz val="14"/>
        <color theme="1"/>
        <rFont val="Calibri"/>
        <family val="2"/>
      </rPr>
      <t xml:space="preserve">. Стандартний розмір зовнішніх дверей 2000 мм х 800/900 мм з глибиною рами </t>
    </r>
    <r>
      <rPr>
        <i/>
        <sz val="14"/>
        <color theme="1"/>
        <rFont val="Calibri"/>
        <family val="2"/>
      </rPr>
      <t>110 мм</t>
    </r>
    <r>
      <rPr>
        <sz val="14"/>
        <color theme="1"/>
        <rFont val="Calibri"/>
        <family val="2"/>
      </rPr>
      <t xml:space="preserve"> і дверного полотна</t>
    </r>
    <r>
      <rPr>
        <i/>
        <sz val="14"/>
        <color theme="1"/>
        <rFont val="Calibri"/>
        <family val="2"/>
      </rPr>
      <t xml:space="preserve"> 90 мм</t>
    </r>
    <r>
      <rPr>
        <sz val="14"/>
        <color theme="1"/>
        <rFont val="Calibri"/>
        <family val="2"/>
      </rPr>
      <t xml:space="preserve">.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Накладка на двері встановлена ​​з одного боку. Замки та фурнітура: включають верхній і нижній замок. Встановлення дверної ручки (алюміній з покриттям),трьох несущих петель. </t>
    </r>
    <r>
      <rPr>
        <sz val="14"/>
        <color theme="1"/>
        <rFont val="Calibri"/>
        <family val="2"/>
        <charset val="204"/>
      </rPr>
      <t>Монтаж включає в себе монтажну піну між рамою і стіною.</t>
    </r>
    <r>
      <rPr>
        <sz val="14"/>
        <color theme="1"/>
        <rFont val="Calibri"/>
        <family val="2"/>
      </rPr>
      <t xml:space="preserve"> При необхідності допускаються розумні відхилення від стандартного розміру без зміни ціни за одиницю.</t>
    </r>
  </si>
  <si>
    <r>
      <t xml:space="preserve">Supply, </t>
    </r>
    <r>
      <rPr>
        <sz val="14"/>
        <color theme="1"/>
        <rFont val="Calibri"/>
        <family val="2"/>
        <charset val="204"/>
      </rPr>
      <t>delivery</t>
    </r>
    <r>
      <rPr>
        <sz val="14"/>
        <color theme="1"/>
        <rFont val="Calibri"/>
        <family val="2"/>
      </rPr>
      <t xml:space="preserve"> to the end user </t>
    </r>
    <r>
      <rPr>
        <sz val="14"/>
        <color theme="1"/>
        <rFont val="Calibri"/>
        <family val="2"/>
        <charset val="204"/>
      </rPr>
      <t>and installation of exterior doors (ouitside)</t>
    </r>
    <r>
      <rPr>
        <sz val="14"/>
        <color theme="1"/>
        <rFont val="Calibri"/>
        <family val="2"/>
      </rPr>
      <t>. The standard size of the external door is 2000 mm x 800/900 mm with a frame depth of 110 mm and a door leaf of 90 mm. Door leaf: cold-rolled steel sheet with a minimum thickness of 1.2 mm. Thermal and sound insulation: mineral wool, MDF panel on the inside, powder coating on the outside. The door cover is installed on one side. Locks and fittings: include upper and lower locks. Installation of a door handle (coated aluminium), three supporting hinges. Installation includes the mounting foam between the frame and the wall. If necessary, reasonable deviations from the standard size are allowed without changing the unit price.</t>
    </r>
  </si>
  <si>
    <r>
      <t xml:space="preserve">Постачання, </t>
    </r>
    <r>
      <rPr>
        <sz val="14"/>
        <color theme="1"/>
        <rFont val="Calibri"/>
        <family val="2"/>
        <charset val="204"/>
      </rPr>
      <t>доставка та встановлення</t>
    </r>
    <r>
      <rPr>
        <sz val="14"/>
        <color theme="1"/>
        <rFont val="Calibri"/>
        <family val="2"/>
      </rPr>
      <t xml:space="preserve"> </t>
    </r>
    <r>
      <rPr>
        <b/>
        <sz val="14"/>
        <color theme="1"/>
        <rFont val="Calibri"/>
        <family val="2"/>
      </rPr>
      <t xml:space="preserve">зовнішніх дверей (для внутрішніх приміщень), </t>
    </r>
    <r>
      <rPr>
        <sz val="14"/>
        <color theme="1"/>
        <rFont val="Calibri"/>
        <family val="2"/>
      </rPr>
      <t>включно з рамою, лиштвою, двосторонню ручкою та двома замками по п'ять ключів.</t>
    </r>
  </si>
  <si>
    <r>
      <t xml:space="preserve">Постачання, </t>
    </r>
    <r>
      <rPr>
        <sz val="14"/>
        <color theme="1"/>
        <rFont val="Calibri"/>
        <family val="2"/>
        <charset val="204"/>
      </rPr>
      <t>доставка</t>
    </r>
    <r>
      <rPr>
        <sz val="14"/>
        <color theme="1"/>
        <rFont val="Calibri"/>
        <family val="2"/>
      </rPr>
      <t xml:space="preserve"> до кінцевого споживача </t>
    </r>
    <r>
      <rPr>
        <sz val="14"/>
        <color theme="1"/>
        <rFont val="Calibri"/>
        <family val="2"/>
        <charset val="204"/>
      </rPr>
      <t>та встановлення зовнішніх дверей (для внутрішніх приміщень)</t>
    </r>
    <r>
      <rPr>
        <sz val="14"/>
        <color theme="1"/>
        <rFont val="Calibri"/>
        <family val="2"/>
      </rPr>
      <t xml:space="preserve">. Стандартний розмір зовнішніх дверей 2000 мм х 800/900 мм з глибиною рами 90 мм і дверного полотна 52 мм. Дверне полотно: сталевий лист мінімальною товщиною 1,2 мм з холоднокатаної сталі. Тепло- та звукоізоляція - мінеральна вата, панель МДФ - з обох сторін дверей.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t>
    </r>
    <r>
      <rPr>
        <sz val="14"/>
        <color theme="1"/>
        <rFont val="Calibri"/>
        <family val="2"/>
        <charset val="204"/>
      </rPr>
      <t>Монтаж включає в себе монтажну піну між рамою і стіною.</t>
    </r>
    <r>
      <rPr>
        <sz val="14"/>
        <color theme="1"/>
        <rFont val="Calibri"/>
        <family val="2"/>
      </rPr>
      <t xml:space="preserve"> При необхідності допускаються відхилення від стандартного розміру без зміни ціни за одиницю. </t>
    </r>
  </si>
  <si>
    <r>
      <t xml:space="preserve">Supply, </t>
    </r>
    <r>
      <rPr>
        <sz val="14"/>
        <color theme="1"/>
        <rFont val="Calibri"/>
        <family val="2"/>
        <charset val="204"/>
      </rPr>
      <t>delivery</t>
    </r>
    <r>
      <rPr>
        <sz val="14"/>
        <color theme="1"/>
        <rFont val="Calibri"/>
        <family val="2"/>
      </rPr>
      <t xml:space="preserve"> to the end user and installation </t>
    </r>
    <r>
      <rPr>
        <sz val="14"/>
        <color theme="1"/>
        <rFont val="Calibri"/>
        <family val="2"/>
        <charset val="204"/>
      </rPr>
      <t>of exterior doors (for  internal use in apartment common areas)</t>
    </r>
    <r>
      <rPr>
        <sz val="14"/>
        <color theme="1"/>
        <rFont val="Calibri"/>
        <family val="2"/>
      </rPr>
      <t>. The standard size of the external door is 2000 mm x 800/900 mm with a frame depth of 90 mm and a door leaf of 52 mm. Door leaf: cold-rolled steel sheet with a minimum thickness of 1.2 mm. Thermal and sound insulation: mineral wool, MDF panel on both sides of the door. The door cover is installed on one side. Locks and fittings: include upper and lower locks. Installation of a door handle (coated aluminium), two (three) supporting hinges. Installation includes the mounting foam between the frame and the wall. If necessary, deviations from the standard size are allowed without changing the unit price.</t>
    </r>
  </si>
  <si>
    <r>
      <t xml:space="preserve">Постачання, </t>
    </r>
    <r>
      <rPr>
        <sz val="14"/>
        <color theme="1"/>
        <rFont val="Calibri"/>
        <family val="2"/>
        <charset val="204"/>
      </rPr>
      <t>доставка та встановлення</t>
    </r>
    <r>
      <rPr>
        <sz val="14"/>
        <color theme="1"/>
        <rFont val="Calibri"/>
        <family val="2"/>
      </rPr>
      <t xml:space="preserve">  зовнішніх подвійних дверей (вуличні- для використання в подїздах багатоквартирних та в приватних будинках), включно з рамою, лиштвою, ручкою та замком на п'ять ключів. </t>
    </r>
  </si>
  <si>
    <r>
      <t xml:space="preserve">Постачання, </t>
    </r>
    <r>
      <rPr>
        <sz val="14"/>
        <color theme="1"/>
        <rFont val="Calibri"/>
        <family val="2"/>
        <charset val="204"/>
      </rPr>
      <t>доставка</t>
    </r>
    <r>
      <rPr>
        <sz val="14"/>
        <color theme="1"/>
        <rFont val="Calibri"/>
        <family val="2"/>
      </rPr>
      <t xml:space="preserve"> до кінцевого споживача </t>
    </r>
    <r>
      <rPr>
        <sz val="14"/>
        <color theme="1"/>
        <rFont val="Calibri"/>
        <family val="2"/>
        <charset val="204"/>
      </rPr>
      <t>та встановлення зовнішніх подвійних дверей (вуличні- для використання в подїздах багатоквартирних та в приватних будинках).</t>
    </r>
    <r>
      <rPr>
        <sz val="14"/>
        <color theme="1"/>
        <rFont val="Calibri"/>
        <family val="2"/>
      </rPr>
      <t xml:space="preserve"> Стандартний розмір зовнішніх дверей 2000 мм х 1200/1500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Лиштва на двері встановлені ​​із зовнішньої сторони. Замки та фурнітура: включають верхній і нижній замок. Встановлення дверної ручки (алюміній з покриттям), двох несущих петель. </t>
    </r>
    <r>
      <rPr>
        <sz val="14"/>
        <color theme="1"/>
        <rFont val="Calibri"/>
        <family val="2"/>
        <charset val="204"/>
      </rPr>
      <t>Монтаж включає в себе монтажну піну між рамою і стіною.</t>
    </r>
    <r>
      <rPr>
        <sz val="14"/>
        <color theme="1"/>
        <rFont val="Calibri"/>
        <family val="2"/>
      </rPr>
      <t xml:space="preserve"> При необхідності допускаються відхилення від стандартного розміру без зміни ціни за одиницю.</t>
    </r>
  </si>
  <si>
    <r>
      <t xml:space="preserve">Supply, </t>
    </r>
    <r>
      <rPr>
        <sz val="14"/>
        <color theme="1"/>
        <rFont val="Calibri"/>
        <family val="2"/>
        <charset val="204"/>
      </rPr>
      <t>delivery</t>
    </r>
    <r>
      <rPr>
        <sz val="14"/>
        <color theme="1"/>
        <rFont val="Calibri"/>
        <family val="2"/>
      </rPr>
      <t xml:space="preserve"> to the end user </t>
    </r>
    <r>
      <rPr>
        <sz val="14"/>
        <color theme="1"/>
        <rFont val="Calibri"/>
        <family val="2"/>
        <charset val="204"/>
      </rPr>
      <t>and installation of exterior double doors (for use in common parts of apartment blocks &amp; private houses)</t>
    </r>
    <r>
      <rPr>
        <sz val="14"/>
        <color theme="1"/>
        <rFont val="Calibri"/>
        <family val="2"/>
      </rPr>
      <t>. Standard external door dimensions 2000 mm x 1200/1500 mm with a frame depth of 110 mm and a door leaf of 90 mm. Door leaf: cold-rolled steel sheet with a minimum thickness of 1.2 mm. Thermal and sound insulation: mineral wool, MDF panel on the inside, powder coating on the outside. The door strips are installed on the outside. Locks and fittings: include upper and lower locks. Installation of a door handle (coated aluminium), two supporting hinges. Installation includes mounting foam between the frame and the wall. If necessary, deviations from the standard size are allowed without changing the unit price.</t>
    </r>
  </si>
  <si>
    <r>
      <t xml:space="preserve">Вивезення сміття (включаючи завантаження) </t>
    </r>
    <r>
      <rPr>
        <sz val="14"/>
        <color theme="1"/>
        <rFont val="Calibri"/>
        <family val="2"/>
        <charset val="204"/>
      </rPr>
      <t>загальних</t>
    </r>
    <r>
      <rPr>
        <sz val="14"/>
        <color theme="1"/>
        <rFont val="Calibri"/>
        <family val="2"/>
      </rPr>
      <t xml:space="preserve"> конструкцій на офіційне сміттєзвалище. </t>
    </r>
  </si>
  <si>
    <r>
      <t>Постачання</t>
    </r>
    <r>
      <rPr>
        <sz val="14"/>
        <color theme="1"/>
        <rFont val="Calibri"/>
        <family val="2"/>
      </rPr>
      <t xml:space="preserve"> та монтаж безазбестових шиферних листів. Пропозиція включає постачання та монтаж шиферу, а також усіх елементів покрівлі, окрім водостічних систем.</t>
    </r>
  </si>
  <si>
    <r>
      <t xml:space="preserve">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 </t>
    </r>
    <r>
      <rPr>
        <sz val="14"/>
        <color theme="1"/>
        <rFont val="Calibri"/>
        <family val="2"/>
        <charset val="204"/>
      </rPr>
      <t>і бітумна мастика в місцях з'єднань, для забезпечення належної гідроізоляції</t>
    </r>
    <r>
      <rPr>
        <sz val="14"/>
        <color theme="1"/>
        <rFont val="Calibri"/>
        <family val="2"/>
      </rPr>
      <t>.</t>
    </r>
  </si>
  <si>
    <r>
      <t xml:space="preserve">Товщина металу повинна бути не менше 0,45 мм з полімерним покриттям з вмістом цинку не менше 120 г/м2, нахлест не менше 20 см. Оплата проводиться за квадратьний метр готової покрівлі. В ціну пропозиції входить постачання  та монтаж: покрівельні матеріали, </t>
    </r>
    <r>
      <rPr>
        <sz val="14"/>
        <color theme="1"/>
        <rFont val="Calibri"/>
        <family val="2"/>
        <charset val="204"/>
      </rPr>
      <t>коньки, кути та елементи примикання покрівлі до вентиляційних каналів з оцинкованого металу товщиною не менше 0,4 мм, підпокрівельної гідроізоляції (використовується в залежності від типу підпокрівельного простору)</t>
    </r>
    <r>
      <rPr>
        <sz val="14"/>
        <color theme="1"/>
        <rFont val="Calibri"/>
        <family val="2"/>
      </rPr>
      <t>, а також усіх кріпильних елементів.</t>
    </r>
  </si>
  <si>
    <r>
      <t xml:space="preserve">Поставка матеріалів та </t>
    </r>
    <r>
      <rPr>
        <sz val="14"/>
        <color theme="1"/>
        <rFont val="Calibri"/>
        <family val="2"/>
        <charset val="204"/>
      </rPr>
      <t>влаштування основи покрівлі</t>
    </r>
    <r>
      <rPr>
        <sz val="14"/>
        <color theme="1"/>
        <rFont val="Calibri"/>
        <family val="2"/>
      </rPr>
      <t xml:space="preserve"> з використанням цементно-піщаного розчину</t>
    </r>
  </si>
  <si>
    <r>
      <rPr>
        <b/>
        <sz val="14"/>
        <color theme="1"/>
        <rFont val="Calibri"/>
        <family val="2"/>
        <charset val="204"/>
      </rPr>
      <t xml:space="preserve">Демонтаж пошкоджених конструкцій </t>
    </r>
    <r>
      <rPr>
        <sz val="14"/>
        <color theme="1"/>
        <rFont val="Calibri"/>
        <family val="2"/>
        <charset val="204"/>
      </rPr>
      <t>та будівельного сміття</t>
    </r>
  </si>
  <si>
    <r>
      <t xml:space="preserve">The materials used should not be inferior in terms of the characteristics of existing structures. To repair damaged metal parts/reinforcement of lintels, columns, beams and other metal structures. The materials (including rebar, metal sheets and other metal products) used for repair shall not be inferior in characteristics to those used in the damaged structure. When welding, use ANO-21 electrodes with a diameter of 3-5 mm. </t>
    </r>
    <r>
      <rPr>
        <sz val="14"/>
        <color theme="1"/>
        <rFont val="Calibri"/>
        <family val="2"/>
      </rPr>
      <t>Unit costs include all activities from preparation, welding and protection of the welding joint.</t>
    </r>
  </si>
  <si>
    <r>
      <t xml:space="preserve">Товщина штукатурного покриття повинна відповідати рівню існуючого шару штукатурки (середня очікувана товщина 2,0 см). Для цього може знадобитися використання пластикової сітки між шарами. </t>
    </r>
    <r>
      <rPr>
        <sz val="14"/>
        <color theme="1"/>
        <rFont val="Calibri"/>
        <family val="2"/>
        <charset val="204"/>
      </rPr>
      <t>Товщина шару штукатурки не повинна перевищувати 2,5 см.</t>
    </r>
    <r>
      <rPr>
        <sz val="14"/>
        <color theme="1"/>
        <rFont val="Calibri"/>
        <family val="2"/>
      </rPr>
      <t xml:space="preserve"> Зовнішня штукатурка - цементна, внутрішня - цементна або гіпсова. Шпаклівка: стартова, фінішна. Грунтовка і 2 шари фарби.  </t>
    </r>
  </si>
  <si>
    <r>
      <t>Постачання та</t>
    </r>
    <r>
      <rPr>
        <sz val="14"/>
        <color theme="1"/>
        <rFont val="Calibri"/>
        <family val="2"/>
      </rPr>
      <t xml:space="preserve"> улаштування керамічної плитки, включаючи  улаштуваня плінтуса з того ж матеріалу (демонтаж старої, постачання, монтаж) </t>
    </r>
  </si>
  <si>
    <r>
      <t xml:space="preserve"> 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31. Використовується клей для лінолеуму. Облаштовується підлоговий плінтус. В ціну включено постачання та влаштування </t>
    </r>
    <r>
      <rPr>
        <sz val="14"/>
        <color theme="1"/>
        <rFont val="Calibri"/>
        <family val="2"/>
        <charset val="204"/>
      </rPr>
      <t xml:space="preserve">ліноліума та </t>
    </r>
    <r>
      <rPr>
        <sz val="14"/>
        <color theme="1"/>
        <rFont val="Calibri"/>
        <family val="2"/>
      </rPr>
      <t>плінтуса. За необхідності, необхідно передбачити підложку з 5 мм панелей МДФ для підготовки підлоги.</t>
    </r>
  </si>
  <si>
    <r>
      <t xml:space="preserve">Мийка з нержавіючої сталі, прямокутної форми, довжина від 51 см до 70 см і ширина від 50 см до 59 см. </t>
    </r>
    <r>
      <rPr>
        <sz val="14"/>
        <color rgb="FFFF0000"/>
        <rFont val="Calibri"/>
        <family val="2"/>
      </rPr>
      <t>товщина 0,5 мм</t>
    </r>
    <r>
      <rPr>
        <sz val="14"/>
        <color theme="1"/>
        <rFont val="Calibri"/>
        <family val="2"/>
      </rPr>
      <t>. Кран з нержавіючої сталі європейського виробництва. У вартість пропозиції включено підключення мийки до водопровідної мережі.</t>
    </r>
  </si>
  <si>
    <r>
      <t xml:space="preserve">Rectangular stainless steel sink, length 51 cm to 70 cm and width 50 cm to 59 cm. </t>
    </r>
    <r>
      <rPr>
        <sz val="14"/>
        <color rgb="FFFF0000"/>
        <rFont val="Calibri"/>
        <family val="2"/>
      </rPr>
      <t>thickness  0.5 mm</t>
    </r>
    <r>
      <rPr>
        <sz val="14"/>
        <color theme="1"/>
        <rFont val="Calibri"/>
        <family val="2"/>
      </rPr>
      <t>. The stainless steel tap is made in Europe. The price of the offer includes the connection of the sink to the water supply network.</t>
    </r>
  </si>
  <si>
    <t>Керамічна мийка, вбудована або накладна, змішувач і сифон європейського виробництва з бронзи або нержавіючої сталі. Ціна включає всі вит+C165+C163</t>
  </si>
  <si>
    <r>
      <t>Монтаж сталевої ванни 1500, 1600, 1700 мм, в тому числі зі змішувачем європейського виробництва бронза або нержавіюча сталь.</t>
    </r>
    <r>
      <rPr>
        <sz val="14"/>
        <color rgb="FFFF0000"/>
        <rFont val="Calibri"/>
        <family val="2"/>
      </rPr>
      <t xml:space="preserve"> товщина 0,8 мм</t>
    </r>
    <r>
      <rPr>
        <sz val="14"/>
        <color theme="1"/>
        <rFont val="Calibri"/>
        <family val="2"/>
      </rPr>
      <t>. Для каналізації ПВХ трубопроводи. Для водопроводу ППР трубопроводи з арматурою європейського виробництва з нержавіючої сталі або бронзи.</t>
    </r>
  </si>
  <si>
    <r>
      <t>Installation of a steel bathtub 1500, 1600, 1700 mm, including with a European-made bronze or stainless steel faucet.</t>
    </r>
    <r>
      <rPr>
        <sz val="14"/>
        <color rgb="FFFF0000"/>
        <rFont val="Calibri"/>
        <family val="2"/>
      </rPr>
      <t>thickness  0.8 mm</t>
    </r>
    <r>
      <rPr>
        <sz val="14"/>
        <color theme="1"/>
        <rFont val="Calibri"/>
        <family val="2"/>
      </rPr>
      <t>. The proposal must include all consumables and fittings for connection to existing water supply and sewage systems. PVC pipelines for sewerage. For PPR water supply pipelines with fittings of European production made of stainless steel or bronze.</t>
    </r>
  </si>
  <si>
    <t>Donetska Oblast/ Донецькій області</t>
  </si>
  <si>
    <t>Dnipropetrovsk Oblast - 250 Shelter / Дніпропетровській області - 250 Будівель 
Zaporizhzhia Oblast - 250 Shelter / Запорізькій області - 250 Будівель
           ITB reference number: ITB-UKR-2024-023</t>
  </si>
  <si>
    <t xml:space="preserve">Dnipropetrovsk Oblast / Дніпропетровській області 
Zaporizhzhia Oblast / Запорізькій області </t>
  </si>
  <si>
    <t>Постачання, доставка та встановлення металопластікових дверей ПВХ вхідної групи, однокамерним склопакетом або сендвіч, з ручкою, замком та трьома  ключами</t>
  </si>
  <si>
    <t xml:space="preserve">Постачання до кінцевого споживача  металопластикових дверей з двокамерним склопакетом та/або сендвіч-панелями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Поворотно-відкидна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За домовленістю можливо замість склопакету застосовувати сендвіч панель. Коефіцієнт опору теплопровідності становить не менше 0,7 м2К/Вт.  </t>
  </si>
  <si>
    <t xml:space="preserve">Supply of PVC metal-plastic doors of the entrance, top half double-chamber triple-glazed lower half panneled, with a handle, a lock and three keys </t>
  </si>
  <si>
    <t>Supply to the end user of metal-plastic doors with double-chamber  triple-glazed windows and/or half panneled for houses, apartment buildings and infrastructure facilities (Profile: 5-6 chamber, metal-plastic, colour - white, TM (Rehau, EKIRAZN, WDS), installation depth - 70 mm. Reinforcement: steel profile with a wall thickness of at least 1.5 mm (confirmed by calculations taking into account wind loads, weight and overall dimensions of the structures). European-made swivel and hinge fittings (MAKO, ROTO, SIEGENIA) or similar. The handle material is aluminium or aluminium alloy. Two-chamber triple-glazed unit with a glass thickness of 4 mm and with a formula not lower than 4i/14Ar/4/14Ar/4i (with energy-saving coating), the thickness of the glass unit is at least 40 mm.  By agreement, it is possible to use a sandwich panel instead of a triple-glazed unit. The thermal conductivity resistance coefficient is at least 0.7 m2K/W.</t>
  </si>
  <si>
    <t>Постачання, виробництво та монтаж металоконструкцій пандуса для маломобільних груп населення</t>
  </si>
  <si>
    <t>Постачання, доставка до кінцевого споживача та встановлення  металопластикових дверей з однокамерним склопакетом та/або сендвіч-панелями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 мм з алюмінієвим порогом.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Поворотно-відкидна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Коефіцієнт опору теплопровідності становить не менше 0,7 м2К/Вт.   За домовленістю можливо замість склопакету застосовувати сендвіч панель. З зовнішньої та внутрішньої сторони двері нанести на монтажний шов герметик з технічними характеристиками, які забезпечують гідроізоляцію монтажного шва ззовні та в середині приміщення.</t>
  </si>
  <si>
    <t xml:space="preserve">Supply, delivery to the end user and installation of metal-plastic doors with double-glazed windows and/or half panneled for houses, apartment buildings and infrastructure facilities (Profile: 5-6 chamber, metal-plastic, colour - white, TM (Rehau, EKIRAZN, WDS), installation depth - 70 mm. Reinforcement: steel profile with a wall thickness of at least 1.5 mm (confirmed by calculations taking into account wind loads, weight and overall dimensions of the structures) with aluminum sill. European-made swivel and hinge fittings (MAKO, ROTO, SIEGENIA) or similar. The handle material is aluminium or aluminium alloy. Two-chamber triple-glazed unit with a glass thickness of 4 mm and with a formula not lower than 4i/16Ar/4і (with energy-saving coating), the thickness of the glass unit is at least 24 mm.  The thermal conductivity resistance coefficient is at least 0,7 m2K/W. By agreement, it is possible to use a sandwich panel instead of adouble-glazed unit.  On the outside and inside of the door, apply a sealant with technical characteristics that ensure waterproofing of the installation seam from the outside and inside of the room.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</si>
</sst>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C09]#,##0.00"/>
    <numFmt numFmtId="166" formatCode="[$$-1009]#,##0.00"/>
  </numFmts>
  <fonts count="43" x14ac:knownFonts="1">
    <font>
      <sz val="11"/>
      <color theme="1"/>
      <name val="Calibri"/>
      <family val="2"/>
      <scheme val="minor"/>
    </font>
    <font>
      <sz val="14"/>
      <name val="Calibri"/>
      <family val="2"/>
      <scheme val="minor"/>
    </font>
    <font>
      <b/>
      <sz val="14"/>
      <name val="Calibri"/>
      <family val="2"/>
      <scheme val="minor"/>
    </font>
    <font>
      <sz val="10"/>
      <name val="Calibri"/>
      <family val="2"/>
      <scheme val="minor"/>
    </font>
    <font>
      <b/>
      <i/>
      <sz val="14"/>
      <name val="Calibri"/>
      <family val="2"/>
    </font>
    <font>
      <b/>
      <sz val="14"/>
      <name val="Calibri"/>
      <family val="2"/>
    </font>
    <font>
      <b/>
      <sz val="14"/>
      <name val="Calibri"/>
      <family val="2"/>
      <charset val="204"/>
    </font>
    <font>
      <b/>
      <sz val="16"/>
      <name val="Calibri"/>
      <family val="2"/>
    </font>
    <font>
      <sz val="14"/>
      <name val="Calibri"/>
      <family val="2"/>
    </font>
    <font>
      <sz val="14"/>
      <color theme="1"/>
      <name val="Calibri"/>
      <family val="2"/>
      <charset val="204"/>
    </font>
    <font>
      <sz val="14"/>
      <color rgb="FF000000"/>
      <name val="Calibri"/>
      <family val="2"/>
    </font>
    <font>
      <b/>
      <sz val="14"/>
      <color rgb="FF000000"/>
      <name val="Calibri"/>
      <family val="2"/>
    </font>
    <font>
      <b/>
      <sz val="36"/>
      <name val="Calibri"/>
      <family val="2"/>
      <scheme val="minor"/>
    </font>
    <font>
      <b/>
      <i/>
      <sz val="10"/>
      <name val="Calibri"/>
      <family val="2"/>
    </font>
    <font>
      <b/>
      <sz val="10"/>
      <name val="Calibri"/>
      <family val="2"/>
    </font>
    <font>
      <sz val="10"/>
      <name val="Calibri"/>
      <family val="2"/>
    </font>
    <font>
      <b/>
      <sz val="14"/>
      <color theme="1"/>
      <name val="Calibri"/>
      <family val="2"/>
      <charset val="204"/>
    </font>
    <font>
      <sz val="11"/>
      <color theme="1"/>
      <name val="Calibri"/>
      <family val="2"/>
      <charset val="204"/>
      <scheme val="minor"/>
    </font>
    <font>
      <b/>
      <sz val="24"/>
      <name val="Calibri"/>
      <family val="2"/>
      <scheme val="minor"/>
    </font>
    <font>
      <sz val="14"/>
      <color theme="1"/>
      <name val="Calibri"/>
      <family val="2"/>
    </font>
    <font>
      <sz val="11"/>
      <color theme="1"/>
      <name val="Calibri"/>
      <family val="2"/>
      <scheme val="minor"/>
    </font>
    <font>
      <sz val="10"/>
      <color rgb="FF0070C0"/>
      <name val="Calibri"/>
      <family val="2"/>
      <scheme val="minor"/>
    </font>
    <font>
      <strike/>
      <sz val="14"/>
      <color theme="1"/>
      <name val="Calibri"/>
      <family val="2"/>
    </font>
    <font>
      <b/>
      <sz val="14"/>
      <color theme="1"/>
      <name val="Calibri"/>
      <family val="2"/>
    </font>
    <font>
      <i/>
      <sz val="14"/>
      <color theme="1"/>
      <name val="Calibri"/>
      <family val="2"/>
    </font>
    <font>
      <sz val="10"/>
      <color theme="1"/>
      <name val="Calibri"/>
      <family val="2"/>
      <scheme val="minor"/>
    </font>
    <font>
      <sz val="14"/>
      <color theme="1"/>
      <name val="Calibri"/>
      <family val="2"/>
      <scheme val="minor"/>
    </font>
    <font>
      <b/>
      <sz val="14"/>
      <color theme="1"/>
      <name val="Calibri"/>
      <family val="2"/>
      <charset val="204"/>
      <scheme val="minor"/>
    </font>
    <font>
      <sz val="8"/>
      <name val="Calibri"/>
      <family val="2"/>
      <scheme val="minor"/>
    </font>
    <font>
      <b/>
      <sz val="14"/>
      <color rgb="FF000000"/>
      <name val="Calibri"/>
      <family val="2"/>
      <charset val="204"/>
    </font>
    <font>
      <b/>
      <sz val="11"/>
      <color theme="1"/>
      <name val="Calibri"/>
      <family val="2"/>
      <scheme val="minor"/>
    </font>
    <font>
      <b/>
      <sz val="10"/>
      <color theme="1"/>
      <name val="Calibri"/>
      <family val="2"/>
      <scheme val="minor"/>
    </font>
    <font>
      <b/>
      <sz val="14"/>
      <color theme="1"/>
      <name val="Calibri"/>
      <family val="2"/>
      <scheme val="minor"/>
    </font>
    <font>
      <b/>
      <sz val="10"/>
      <name val="Calibri"/>
      <family val="2"/>
      <scheme val="minor"/>
    </font>
    <font>
      <b/>
      <sz val="14"/>
      <color rgb="FFFF0000"/>
      <name val="Calibri"/>
      <family val="2"/>
      <scheme val="minor"/>
    </font>
    <font>
      <sz val="14"/>
      <color rgb="FFFF0000"/>
      <name val="Calibri"/>
      <family val="2"/>
    </font>
    <font>
      <b/>
      <i/>
      <sz val="14"/>
      <color theme="1"/>
      <name val="Calibri"/>
      <family val="2"/>
    </font>
    <font>
      <b/>
      <sz val="36"/>
      <color theme="1"/>
      <name val="Calibri"/>
      <family val="2"/>
      <scheme val="minor"/>
    </font>
    <font>
      <b/>
      <sz val="24"/>
      <color theme="1"/>
      <name val="Calibri"/>
      <family val="2"/>
      <scheme val="minor"/>
    </font>
    <font>
      <b/>
      <i/>
      <sz val="10"/>
      <color theme="1"/>
      <name val="Calibri"/>
      <family val="2"/>
    </font>
    <font>
      <b/>
      <sz val="10"/>
      <color theme="1"/>
      <name val="Calibri"/>
      <family val="2"/>
    </font>
    <font>
      <sz val="10"/>
      <color theme="1"/>
      <name val="Calibri"/>
      <family val="2"/>
    </font>
    <font>
      <sz val="14"/>
      <color rgb="FF000000"/>
      <name val="Calibri"/>
      <family val="2"/>
      <charset val="204"/>
    </font>
  </fonts>
  <fills count="1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00B050"/>
        <bgColor indexed="64"/>
      </patternFill>
    </fill>
    <fill>
      <patternFill patternType="solid">
        <fgColor theme="2" tint="-9.9978637043366805E-2"/>
        <bgColor indexed="64"/>
      </patternFill>
    </fill>
    <fill>
      <patternFill patternType="solid">
        <fgColor rgb="FFC6E0B4"/>
        <bgColor rgb="FF000000"/>
      </patternFill>
    </fill>
    <fill>
      <patternFill patternType="solid">
        <fgColor rgb="FFFFFFFF"/>
        <bgColor rgb="FF000000"/>
      </patternFill>
    </fill>
    <fill>
      <patternFill patternType="solid">
        <fgColor theme="0" tint="-0.249977111117893"/>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rgb="FF00B050"/>
        <bgColor rgb="FF000000"/>
      </patternFill>
    </fill>
    <fill>
      <patternFill patternType="solid">
        <fgColor theme="9" tint="0.59999389629810485"/>
        <bgColor rgb="FF000000"/>
      </patternFill>
    </fill>
  </fills>
  <borders count="62">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auto="1"/>
      </right>
      <top style="thin">
        <color auto="1"/>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auto="1"/>
      </right>
      <top/>
      <bottom style="thin">
        <color auto="1"/>
      </bottom>
      <diagonal/>
    </border>
    <border>
      <left/>
      <right style="thin">
        <color auto="1"/>
      </right>
      <top/>
      <bottom/>
      <diagonal/>
    </border>
    <border>
      <left style="thin">
        <color rgb="FF000000"/>
      </left>
      <right style="thin">
        <color rgb="FF000000"/>
      </right>
      <top/>
      <bottom/>
      <diagonal/>
    </border>
    <border>
      <left/>
      <right style="thin">
        <color auto="1"/>
      </right>
      <top style="thin">
        <color auto="1"/>
      </top>
      <bottom/>
      <diagonal/>
    </border>
    <border>
      <left style="thin">
        <color auto="1"/>
      </left>
      <right style="thin">
        <color auto="1"/>
      </right>
      <top/>
      <bottom/>
      <diagonal/>
    </border>
    <border>
      <left style="thin">
        <color rgb="FF000000"/>
      </left>
      <right/>
      <top style="thin">
        <color rgb="FF000000"/>
      </top>
      <bottom style="thin">
        <color rgb="FF000000"/>
      </bottom>
      <diagonal/>
    </border>
    <border>
      <left style="thin">
        <color auto="1"/>
      </left>
      <right style="thin">
        <color rgb="FF000000"/>
      </right>
      <top style="thin">
        <color rgb="FF000000"/>
      </top>
      <bottom/>
      <diagonal/>
    </border>
    <border>
      <left/>
      <right style="thin">
        <color auto="1"/>
      </right>
      <top/>
      <bottom style="thin">
        <color auto="1"/>
      </bottom>
      <diagonal/>
    </border>
    <border>
      <left style="thin">
        <color auto="1"/>
      </left>
      <right style="thin">
        <color auto="1"/>
      </right>
      <top/>
      <bottom style="thin">
        <color rgb="FF000000"/>
      </bottom>
      <diagonal/>
    </border>
    <border>
      <left style="thin">
        <color auto="1"/>
      </left>
      <right/>
      <top style="thin">
        <color auto="1"/>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rgb="FF000000"/>
      </top>
      <bottom/>
      <diagonal/>
    </border>
    <border>
      <left/>
      <right/>
      <top style="thin">
        <color rgb="FF000000"/>
      </top>
      <bottom/>
      <diagonal/>
    </border>
    <border>
      <left/>
      <right style="thin">
        <color auto="1"/>
      </right>
      <top style="thin">
        <color rgb="FF000000"/>
      </top>
      <bottom/>
      <diagonal/>
    </border>
    <border>
      <left style="thin">
        <color auto="1"/>
      </left>
      <right/>
      <top/>
      <bottom style="thin">
        <color auto="1"/>
      </bottom>
      <diagonal/>
    </border>
    <border>
      <left style="thin">
        <color rgb="FF000000"/>
      </left>
      <right style="thin">
        <color rgb="FF000000"/>
      </right>
      <top/>
      <bottom style="thin">
        <color auto="1"/>
      </bottom>
      <diagonal/>
    </border>
    <border>
      <left/>
      <right/>
      <top/>
      <bottom style="thin">
        <color auto="1"/>
      </bottom>
      <diagonal/>
    </border>
    <border>
      <left/>
      <right/>
      <top style="thin">
        <color auto="1"/>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rgb="FF000000"/>
      </right>
      <top style="thin">
        <color auto="1"/>
      </top>
      <bottom/>
      <diagonal/>
    </border>
    <border>
      <left style="medium">
        <color indexed="64"/>
      </left>
      <right/>
      <top style="thin">
        <color auto="1"/>
      </top>
      <bottom/>
      <diagonal/>
    </border>
    <border>
      <left/>
      <right style="medium">
        <color indexed="64"/>
      </right>
      <top/>
      <bottom style="thin">
        <color auto="1"/>
      </bottom>
      <diagonal/>
    </border>
    <border>
      <left/>
      <right/>
      <top style="thin">
        <color auto="1"/>
      </top>
      <bottom style="medium">
        <color indexed="64"/>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indexed="64"/>
      </bottom>
      <diagonal/>
    </border>
    <border>
      <left/>
      <right/>
      <top/>
      <bottom style="thin">
        <color rgb="FF000000"/>
      </bottom>
      <diagonal/>
    </border>
    <border>
      <left style="thin">
        <color auto="1"/>
      </left>
      <right style="thin">
        <color rgb="FF000000"/>
      </right>
      <top/>
      <bottom style="thin">
        <color rgb="FF000000"/>
      </bottom>
      <diagonal/>
    </border>
    <border>
      <left style="thin">
        <color auto="1"/>
      </left>
      <right/>
      <top/>
      <bottom/>
      <diagonal/>
    </border>
    <border>
      <left/>
      <right style="thin">
        <color auto="1"/>
      </right>
      <top/>
      <bottom style="thin">
        <color rgb="FF000000"/>
      </bottom>
      <diagonal/>
    </border>
    <border>
      <left style="medium">
        <color indexed="64"/>
      </left>
      <right style="thin">
        <color auto="1"/>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style="thin">
        <color auto="1"/>
      </left>
      <right/>
      <top/>
      <bottom style="medium">
        <color indexed="64"/>
      </bottom>
      <diagonal/>
    </border>
    <border>
      <left style="thin">
        <color rgb="FF000000"/>
      </left>
      <right style="thin">
        <color rgb="FF000000"/>
      </right>
      <top style="thin">
        <color auto="1"/>
      </top>
      <bottom/>
      <diagonal/>
    </border>
    <border>
      <left style="thin">
        <color auto="1"/>
      </left>
      <right style="thin">
        <color auto="1"/>
      </right>
      <top style="thin">
        <color rgb="FF000000"/>
      </top>
      <bottom/>
      <diagonal/>
    </border>
    <border>
      <left style="thin">
        <color rgb="FF000000"/>
      </left>
      <right/>
      <top/>
      <bottom/>
      <diagonal/>
    </border>
  </borders>
  <cellStyleXfs count="5">
    <xf numFmtId="0" fontId="0" fillId="0" borderId="0"/>
    <xf numFmtId="0" fontId="17" fillId="0" borderId="0"/>
    <xf numFmtId="164" fontId="20" fillId="0" borderId="0" applyFont="0" applyFill="0" applyBorder="0" applyAlignment="0" applyProtection="0"/>
    <xf numFmtId="0" fontId="17" fillId="0" borderId="0"/>
    <xf numFmtId="9" fontId="20" fillId="0" borderId="0" applyFont="0" applyFill="0" applyBorder="0" applyAlignment="0" applyProtection="0"/>
  </cellStyleXfs>
  <cellXfs count="431">
    <xf numFmtId="0" fontId="0" fillId="0" borderId="0" xfId="0"/>
    <xf numFmtId="0" fontId="1" fillId="3" borderId="0" xfId="0" applyFont="1" applyFill="1"/>
    <xf numFmtId="0" fontId="2" fillId="0" borderId="3" xfId="0" applyFont="1" applyBorder="1" applyAlignment="1">
      <alignment vertical="center" wrapText="1"/>
    </xf>
    <xf numFmtId="0" fontId="3" fillId="0" borderId="0" xfId="0" applyFont="1"/>
    <xf numFmtId="0" fontId="9" fillId="6" borderId="10" xfId="0" applyFont="1" applyFill="1" applyBorder="1" applyAlignment="1">
      <alignment vertical="center" wrapText="1"/>
    </xf>
    <xf numFmtId="0" fontId="10" fillId="6" borderId="10" xfId="0" applyFont="1" applyFill="1" applyBorder="1" applyAlignment="1">
      <alignment vertical="center" wrapText="1"/>
    </xf>
    <xf numFmtId="0" fontId="9" fillId="6" borderId="11" xfId="0" applyFont="1" applyFill="1" applyBorder="1" applyAlignment="1">
      <alignment horizontal="justify" vertical="center" wrapText="1"/>
    </xf>
    <xf numFmtId="0" fontId="9" fillId="6" borderId="11" xfId="0" applyFont="1" applyFill="1" applyBorder="1" applyAlignment="1">
      <alignment vertical="center" wrapText="1"/>
    </xf>
    <xf numFmtId="0" fontId="3" fillId="8" borderId="0" xfId="0" applyFont="1" applyFill="1"/>
    <xf numFmtId="0" fontId="12" fillId="8" borderId="41" xfId="0" applyFont="1" applyFill="1" applyBorder="1" applyAlignment="1">
      <alignment horizontal="center" wrapText="1"/>
    </xf>
    <xf numFmtId="0" fontId="12" fillId="8" borderId="0" xfId="0" applyFont="1" applyFill="1" applyAlignment="1">
      <alignment horizontal="center" wrapText="1"/>
    </xf>
    <xf numFmtId="0" fontId="3" fillId="0" borderId="0" xfId="0" applyFont="1" applyAlignment="1">
      <alignment horizontal="justify"/>
    </xf>
    <xf numFmtId="0" fontId="9" fillId="0" borderId="33"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0" borderId="40" xfId="0" applyFont="1" applyBorder="1" applyAlignment="1">
      <alignment horizontal="center" vertical="center" wrapText="1"/>
    </xf>
    <xf numFmtId="0" fontId="9" fillId="7" borderId="41" xfId="0" applyFont="1" applyFill="1" applyBorder="1" applyAlignment="1">
      <alignment horizontal="center" vertical="center" wrapText="1"/>
    </xf>
    <xf numFmtId="0" fontId="9" fillId="7" borderId="26" xfId="0" applyFont="1" applyFill="1" applyBorder="1" applyAlignment="1">
      <alignment horizontal="center" vertical="center" wrapText="1"/>
    </xf>
    <xf numFmtId="2" fontId="5" fillId="2" borderId="10" xfId="0" applyNumberFormat="1" applyFont="1" applyFill="1" applyBorder="1" applyAlignment="1">
      <alignment vertical="center" wrapText="1"/>
    </xf>
    <xf numFmtId="2" fontId="3" fillId="0" borderId="0" xfId="0" applyNumberFormat="1" applyFont="1"/>
    <xf numFmtId="0" fontId="19" fillId="3" borderId="10" xfId="0" applyFont="1" applyFill="1" applyBorder="1" applyAlignment="1">
      <alignment horizontal="justify" vertical="center" wrapText="1"/>
    </xf>
    <xf numFmtId="0" fontId="19" fillId="6" borderId="10" xfId="0" applyFont="1" applyFill="1" applyBorder="1" applyAlignment="1">
      <alignment vertical="center" wrapText="1"/>
    </xf>
    <xf numFmtId="0" fontId="19" fillId="6" borderId="10" xfId="0" applyFont="1" applyFill="1" applyBorder="1" applyAlignment="1">
      <alignment horizontal="justify" vertical="top" wrapText="1"/>
    </xf>
    <xf numFmtId="0" fontId="19" fillId="6" borderId="11" xfId="0" applyFont="1" applyFill="1" applyBorder="1" applyAlignment="1">
      <alignment horizontal="justify" vertical="center" wrapText="1"/>
    </xf>
    <xf numFmtId="0" fontId="21" fillId="0" borderId="0" xfId="0" applyFont="1"/>
    <xf numFmtId="0" fontId="19" fillId="0" borderId="40" xfId="0" applyFont="1" applyBorder="1" applyAlignment="1">
      <alignment horizontal="center" vertical="center" wrapText="1"/>
    </xf>
    <xf numFmtId="0" fontId="19" fillId="6" borderId="11" xfId="0" applyFont="1" applyFill="1" applyBorder="1" applyAlignment="1">
      <alignment vertical="center" wrapText="1"/>
    </xf>
    <xf numFmtId="0" fontId="1" fillId="0" borderId="0" xfId="0" applyFont="1"/>
    <xf numFmtId="0" fontId="5" fillId="0" borderId="13" xfId="0" applyFont="1" applyBorder="1" applyAlignment="1">
      <alignment horizontal="center" vertical="center" wrapText="1"/>
    </xf>
    <xf numFmtId="0" fontId="5" fillId="0" borderId="10" xfId="0" applyFont="1" applyBorder="1" applyAlignment="1">
      <alignment horizontal="center" vertical="center" wrapText="1"/>
    </xf>
    <xf numFmtId="0" fontId="19" fillId="6" borderId="10" xfId="0" quotePrefix="1" applyFont="1" applyFill="1" applyBorder="1" applyAlignment="1">
      <alignment vertical="center" wrapText="1"/>
    </xf>
    <xf numFmtId="0" fontId="19" fillId="6" borderId="11" xfId="0" applyFont="1" applyFill="1" applyBorder="1" applyAlignment="1">
      <alignment horizontal="justify" vertical="top" wrapText="1"/>
    </xf>
    <xf numFmtId="0" fontId="19" fillId="3" borderId="10" xfId="0" applyFont="1" applyFill="1" applyBorder="1" applyAlignment="1">
      <alignment vertical="center" wrapText="1"/>
    </xf>
    <xf numFmtId="0" fontId="19" fillId="3" borderId="11" xfId="0" applyFont="1" applyFill="1" applyBorder="1" applyAlignment="1">
      <alignment horizontal="justify" vertical="top" wrapText="1"/>
    </xf>
    <xf numFmtId="0" fontId="9" fillId="6" borderId="11" xfId="0" applyFont="1" applyFill="1" applyBorder="1" applyAlignment="1">
      <alignment horizontal="justify" vertical="top" wrapText="1"/>
    </xf>
    <xf numFmtId="0" fontId="9" fillId="3" borderId="11" xfId="0" applyFont="1" applyFill="1" applyBorder="1" applyAlignment="1">
      <alignment horizontal="justify" vertical="top" wrapText="1"/>
    </xf>
    <xf numFmtId="0" fontId="9" fillId="3" borderId="10" xfId="0" applyFont="1" applyFill="1" applyBorder="1" applyAlignment="1">
      <alignment vertical="center" wrapText="1"/>
    </xf>
    <xf numFmtId="0" fontId="9" fillId="3" borderId="11" xfId="0" applyFont="1" applyFill="1" applyBorder="1" applyAlignment="1">
      <alignment horizontal="justify" vertical="center" wrapText="1"/>
    </xf>
    <xf numFmtId="0" fontId="9" fillId="6" borderId="10" xfId="0" applyFont="1" applyFill="1" applyBorder="1" applyAlignment="1">
      <alignment horizontal="justify" vertical="center" wrapText="1"/>
    </xf>
    <xf numFmtId="0" fontId="19" fillId="3" borderId="11" xfId="0" applyFont="1" applyFill="1" applyBorder="1" applyAlignment="1">
      <alignment horizontal="justify" vertical="center" wrapText="1"/>
    </xf>
    <xf numFmtId="0" fontId="19" fillId="6" borderId="10" xfId="0" applyFont="1" applyFill="1" applyBorder="1" applyAlignment="1">
      <alignment horizontal="left" vertical="center" wrapText="1"/>
    </xf>
    <xf numFmtId="0" fontId="9" fillId="6" borderId="11" xfId="0" applyFont="1" applyFill="1" applyBorder="1" applyAlignment="1">
      <alignment horizontal="left" vertical="center" wrapText="1"/>
    </xf>
    <xf numFmtId="0" fontId="19" fillId="3" borderId="11" xfId="0" applyFont="1" applyFill="1" applyBorder="1" applyAlignment="1">
      <alignment horizontal="left" vertical="center" wrapText="1"/>
    </xf>
    <xf numFmtId="0" fontId="19" fillId="6" borderId="11" xfId="0" applyFont="1" applyFill="1" applyBorder="1" applyAlignment="1">
      <alignment horizontal="left" vertical="center" wrapText="1"/>
    </xf>
    <xf numFmtId="0" fontId="9" fillId="3" borderId="16" xfId="0" applyFont="1" applyFill="1" applyBorder="1" applyAlignment="1">
      <alignment vertical="center" wrapText="1"/>
    </xf>
    <xf numFmtId="0" fontId="9" fillId="3" borderId="32" xfId="0" applyFont="1" applyFill="1" applyBorder="1" applyAlignment="1">
      <alignment horizontal="justify" vertical="top" wrapText="1"/>
    </xf>
    <xf numFmtId="0" fontId="25" fillId="0" borderId="0" xfId="0" applyFont="1"/>
    <xf numFmtId="0" fontId="16" fillId="0" borderId="33" xfId="0" applyFont="1" applyBorder="1" applyAlignment="1">
      <alignment horizontal="center" vertical="center" wrapText="1"/>
    </xf>
    <xf numFmtId="0" fontId="16" fillId="0" borderId="28" xfId="0" applyFont="1" applyBorder="1" applyAlignment="1">
      <alignment horizontal="center" vertical="center" wrapText="1"/>
    </xf>
    <xf numFmtId="2" fontId="16" fillId="0" borderId="33" xfId="0" applyNumberFormat="1" applyFont="1" applyBorder="1" applyAlignment="1">
      <alignment horizontal="center" vertical="center" wrapText="1"/>
    </xf>
    <xf numFmtId="0" fontId="16" fillId="0" borderId="34" xfId="0" applyFont="1" applyBorder="1" applyAlignment="1">
      <alignment horizontal="center" vertical="center" wrapText="1"/>
    </xf>
    <xf numFmtId="2" fontId="26" fillId="0" borderId="0" xfId="0" applyNumberFormat="1" applyFont="1" applyAlignment="1">
      <alignment horizontal="center"/>
    </xf>
    <xf numFmtId="165" fontId="26" fillId="0" borderId="0" xfId="0" applyNumberFormat="1" applyFont="1"/>
    <xf numFmtId="0" fontId="16" fillId="0" borderId="35" xfId="0" applyFont="1" applyBorder="1" applyAlignment="1">
      <alignment horizontal="center" vertical="center" wrapText="1"/>
    </xf>
    <xf numFmtId="0" fontId="16" fillId="7" borderId="35" xfId="0" applyFont="1" applyFill="1" applyBorder="1" applyAlignment="1">
      <alignment horizontal="center" vertical="center" wrapText="1"/>
    </xf>
    <xf numFmtId="0" fontId="23" fillId="7" borderId="35" xfId="0" applyFont="1" applyFill="1" applyBorder="1" applyAlignment="1">
      <alignment horizontal="center" vertical="center" wrapText="1"/>
    </xf>
    <xf numFmtId="0" fontId="23" fillId="7" borderId="36" xfId="0" applyFont="1" applyFill="1" applyBorder="1" applyAlignment="1">
      <alignment horizontal="center" vertical="center" wrapText="1"/>
    </xf>
    <xf numFmtId="2" fontId="23" fillId="7" borderId="36" xfId="0" applyNumberFormat="1" applyFont="1" applyFill="1" applyBorder="1" applyAlignment="1">
      <alignment horizontal="center" vertical="center" wrapText="1"/>
    </xf>
    <xf numFmtId="2" fontId="23" fillId="7" borderId="37" xfId="0" applyNumberFormat="1" applyFont="1" applyFill="1" applyBorder="1" applyAlignment="1">
      <alignment horizontal="center" vertical="center" wrapText="1"/>
    </xf>
    <xf numFmtId="0" fontId="23" fillId="7" borderId="37" xfId="0" applyFont="1" applyFill="1" applyBorder="1" applyAlignment="1">
      <alignment horizontal="center" vertical="center" wrapText="1"/>
    </xf>
    <xf numFmtId="0" fontId="9" fillId="3" borderId="10" xfId="0" applyFont="1" applyFill="1" applyBorder="1" applyAlignment="1">
      <alignment horizontal="justify" vertical="center" wrapText="1"/>
    </xf>
    <xf numFmtId="0" fontId="19" fillId="3" borderId="32" xfId="0" applyFont="1" applyFill="1" applyBorder="1" applyAlignment="1">
      <alignment horizontal="justify" vertical="top" wrapText="1"/>
    </xf>
    <xf numFmtId="0" fontId="23" fillId="0" borderId="14" xfId="0" applyFont="1" applyBorder="1" applyAlignment="1">
      <alignment horizontal="center" vertical="center" wrapText="1"/>
    </xf>
    <xf numFmtId="0" fontId="23" fillId="0" borderId="11" xfId="0" applyFont="1" applyBorder="1" applyAlignment="1">
      <alignment horizontal="center" vertical="center" wrapText="1"/>
    </xf>
    <xf numFmtId="2" fontId="19" fillId="0" borderId="40" xfId="0" applyNumberFormat="1" applyFont="1" applyBorder="1" applyAlignment="1">
      <alignment horizontal="center" vertical="center" wrapText="1"/>
    </xf>
    <xf numFmtId="1" fontId="19" fillId="0" borderId="40" xfId="0" applyNumberFormat="1" applyFont="1" applyBorder="1" applyAlignment="1">
      <alignment horizontal="center" vertical="center" wrapText="1"/>
    </xf>
    <xf numFmtId="0" fontId="23" fillId="0" borderId="40" xfId="0" applyFont="1" applyBorder="1" applyAlignment="1">
      <alignment horizontal="center" vertical="center" wrapText="1"/>
    </xf>
    <xf numFmtId="2" fontId="27" fillId="0" borderId="0" xfId="0" applyNumberFormat="1" applyFont="1" applyAlignment="1">
      <alignment horizontal="center"/>
    </xf>
    <xf numFmtId="0" fontId="23" fillId="0" borderId="10" xfId="0" applyFont="1" applyBorder="1" applyAlignment="1">
      <alignment horizontal="center" vertical="center" wrapText="1"/>
    </xf>
    <xf numFmtId="0" fontId="23" fillId="7" borderId="11" xfId="0" applyFont="1" applyFill="1" applyBorder="1" applyAlignment="1">
      <alignment horizontal="center" vertical="center" wrapText="1"/>
    </xf>
    <xf numFmtId="0" fontId="16" fillId="7" borderId="11" xfId="0" applyFont="1" applyFill="1" applyBorder="1" applyAlignment="1">
      <alignment horizontal="center" vertical="center" wrapText="1"/>
    </xf>
    <xf numFmtId="0" fontId="23" fillId="7" borderId="41" xfId="0" applyFont="1" applyFill="1" applyBorder="1" applyAlignment="1">
      <alignment horizontal="center" vertical="center" wrapText="1"/>
    </xf>
    <xf numFmtId="2" fontId="19" fillId="7" borderId="41" xfId="0" applyNumberFormat="1" applyFont="1" applyFill="1" applyBorder="1" applyAlignment="1">
      <alignment horizontal="center" vertical="center" wrapText="1"/>
    </xf>
    <xf numFmtId="1" fontId="19" fillId="7" borderId="41" xfId="0" applyNumberFormat="1" applyFont="1" applyFill="1" applyBorder="1" applyAlignment="1">
      <alignment horizontal="center" vertical="center" wrapText="1"/>
    </xf>
    <xf numFmtId="0" fontId="23" fillId="7" borderId="14" xfId="0" applyFont="1" applyFill="1" applyBorder="1" applyAlignment="1">
      <alignment horizontal="center" vertical="center" wrapText="1"/>
    </xf>
    <xf numFmtId="2" fontId="23" fillId="7" borderId="30" xfId="0" applyNumberFormat="1" applyFont="1" applyFill="1" applyBorder="1" applyAlignment="1">
      <alignment horizontal="center" vertical="center" wrapText="1"/>
    </xf>
    <xf numFmtId="0" fontId="23" fillId="7" borderId="30" xfId="0" applyFont="1" applyFill="1" applyBorder="1" applyAlignment="1">
      <alignment horizontal="center" vertical="center" wrapText="1"/>
    </xf>
    <xf numFmtId="0" fontId="9" fillId="6" borderId="10" xfId="0" applyFont="1" applyFill="1" applyBorder="1" applyAlignment="1">
      <alignment horizontal="left" vertical="center" wrapText="1"/>
    </xf>
    <xf numFmtId="0" fontId="19" fillId="6" borderId="12" xfId="0" applyFont="1" applyFill="1" applyBorder="1" applyAlignment="1">
      <alignment vertical="center" wrapText="1"/>
    </xf>
    <xf numFmtId="0" fontId="19" fillId="3" borderId="12" xfId="0" applyFont="1" applyFill="1" applyBorder="1" applyAlignment="1">
      <alignment vertical="center" wrapText="1"/>
    </xf>
    <xf numFmtId="2" fontId="26" fillId="0" borderId="18" xfId="0" applyNumberFormat="1" applyFont="1" applyBorder="1" applyAlignment="1">
      <alignment horizontal="center"/>
    </xf>
    <xf numFmtId="165" fontId="26" fillId="0" borderId="18" xfId="0" applyNumberFormat="1" applyFont="1" applyBorder="1"/>
    <xf numFmtId="0" fontId="23" fillId="7" borderId="10" xfId="0" applyFont="1" applyFill="1" applyBorder="1" applyAlignment="1">
      <alignment horizontal="center" vertical="center" wrapText="1"/>
    </xf>
    <xf numFmtId="0" fontId="23" fillId="7" borderId="32" xfId="0" applyFont="1" applyFill="1" applyBorder="1" applyAlignment="1">
      <alignment horizontal="center" vertical="center" wrapText="1"/>
    </xf>
    <xf numFmtId="2" fontId="19" fillId="7" borderId="32" xfId="0" applyNumberFormat="1" applyFont="1" applyFill="1" applyBorder="1" applyAlignment="1">
      <alignment horizontal="center" vertical="center" wrapText="1"/>
    </xf>
    <xf numFmtId="0" fontId="23" fillId="7" borderId="16" xfId="0" applyFont="1" applyFill="1" applyBorder="1" applyAlignment="1">
      <alignment horizontal="center" vertical="center" wrapText="1"/>
    </xf>
    <xf numFmtId="2" fontId="23" fillId="7" borderId="16" xfId="0" applyNumberFormat="1" applyFont="1" applyFill="1" applyBorder="1" applyAlignment="1">
      <alignment horizontal="center" vertical="center" wrapText="1"/>
    </xf>
    <xf numFmtId="0" fontId="23" fillId="7" borderId="27" xfId="0" applyFont="1" applyFill="1" applyBorder="1" applyAlignment="1">
      <alignment horizontal="center" vertical="center" wrapText="1"/>
    </xf>
    <xf numFmtId="0" fontId="9" fillId="3" borderId="10" xfId="0" applyFont="1" applyFill="1" applyBorder="1" applyAlignment="1">
      <alignment horizontal="left" vertical="center" wrapText="1"/>
    </xf>
    <xf numFmtId="0" fontId="9" fillId="3" borderId="11" xfId="0" applyFont="1" applyFill="1" applyBorder="1" applyAlignment="1">
      <alignment vertical="center" wrapText="1"/>
    </xf>
    <xf numFmtId="0" fontId="9" fillId="0" borderId="10" xfId="0" applyFont="1" applyBorder="1" applyAlignment="1">
      <alignment vertical="center" wrapText="1"/>
    </xf>
    <xf numFmtId="0" fontId="19" fillId="0" borderId="11" xfId="0" applyFont="1" applyBorder="1" applyAlignment="1">
      <alignment vertical="center" wrapText="1"/>
    </xf>
    <xf numFmtId="0" fontId="19" fillId="3" borderId="11" xfId="0" applyFont="1" applyFill="1" applyBorder="1" applyAlignment="1">
      <alignment vertical="center" wrapText="1"/>
    </xf>
    <xf numFmtId="0" fontId="26" fillId="9" borderId="10" xfId="0" applyFont="1" applyFill="1" applyBorder="1" applyAlignment="1">
      <alignment vertical="center" wrapText="1"/>
    </xf>
    <xf numFmtId="0" fontId="26" fillId="9" borderId="10" xfId="0" applyFont="1" applyFill="1" applyBorder="1" applyAlignment="1">
      <alignment horizontal="justify" vertical="top" wrapText="1"/>
    </xf>
    <xf numFmtId="0" fontId="26" fillId="10" borderId="10" xfId="0" applyFont="1" applyFill="1" applyBorder="1" applyAlignment="1">
      <alignment vertical="center" wrapText="1"/>
    </xf>
    <xf numFmtId="0" fontId="26" fillId="10" borderId="10" xfId="0" applyFont="1" applyFill="1" applyBorder="1" applyAlignment="1">
      <alignment horizontal="justify" vertical="center" wrapText="1"/>
    </xf>
    <xf numFmtId="0" fontId="19" fillId="6" borderId="18" xfId="0" applyFont="1" applyFill="1" applyBorder="1" applyAlignment="1">
      <alignment vertical="center" wrapText="1"/>
    </xf>
    <xf numFmtId="0" fontId="19" fillId="6" borderId="14" xfId="0" applyFont="1" applyFill="1" applyBorder="1" applyAlignment="1">
      <alignment horizontal="justify" vertical="top" wrapText="1"/>
    </xf>
    <xf numFmtId="0" fontId="19" fillId="0" borderId="18" xfId="0" applyFont="1" applyBorder="1" applyAlignment="1">
      <alignment vertical="center" wrapText="1"/>
    </xf>
    <xf numFmtId="0" fontId="19" fillId="0" borderId="14" xfId="0" applyFont="1" applyBorder="1" applyAlignment="1">
      <alignment horizontal="justify" vertical="center" wrapText="1"/>
    </xf>
    <xf numFmtId="0" fontId="9" fillId="6" borderId="18" xfId="0" applyFont="1" applyFill="1" applyBorder="1" applyAlignment="1">
      <alignment vertical="center" wrapText="1"/>
    </xf>
    <xf numFmtId="0" fontId="19" fillId="6" borderId="12" xfId="0" applyFont="1" applyFill="1" applyBorder="1" applyAlignment="1">
      <alignment horizontal="justify" vertical="center" wrapText="1"/>
    </xf>
    <xf numFmtId="0" fontId="19" fillId="3" borderId="23" xfId="0" applyFont="1" applyFill="1" applyBorder="1" applyAlignment="1">
      <alignment vertical="center" wrapText="1"/>
    </xf>
    <xf numFmtId="0" fontId="19" fillId="6" borderId="10" xfId="0" applyFont="1" applyFill="1" applyBorder="1" applyAlignment="1">
      <alignment horizontal="justify" vertical="center" wrapText="1"/>
    </xf>
    <xf numFmtId="0" fontId="26" fillId="9" borderId="10" xfId="0" applyFont="1" applyFill="1" applyBorder="1" applyAlignment="1">
      <alignment horizontal="justify" vertical="center" wrapText="1"/>
    </xf>
    <xf numFmtId="0" fontId="19" fillId="0" borderId="14" xfId="0" applyFont="1" applyBorder="1" applyAlignment="1">
      <alignment horizontal="center" vertical="center" wrapText="1"/>
    </xf>
    <xf numFmtId="0" fontId="19" fillId="0" borderId="0" xfId="0" applyFont="1" applyAlignment="1">
      <alignment horizontal="center" vertical="center" wrapText="1"/>
    </xf>
    <xf numFmtId="2" fontId="27" fillId="0" borderId="17" xfId="0" applyNumberFormat="1" applyFont="1" applyBorder="1" applyAlignment="1">
      <alignment horizontal="center"/>
    </xf>
    <xf numFmtId="166" fontId="0" fillId="0" borderId="17" xfId="0" applyNumberFormat="1" applyBorder="1"/>
    <xf numFmtId="0" fontId="19" fillId="6" borderId="18" xfId="0" applyFont="1" applyFill="1" applyBorder="1" applyAlignment="1">
      <alignment horizontal="justify" vertical="center" wrapText="1"/>
    </xf>
    <xf numFmtId="0" fontId="19" fillId="3" borderId="18" xfId="0" applyFont="1" applyFill="1" applyBorder="1" applyAlignment="1">
      <alignment horizontal="justify" vertical="center" wrapText="1"/>
    </xf>
    <xf numFmtId="0" fontId="19" fillId="0" borderId="41" xfId="0" applyFont="1" applyBorder="1" applyAlignment="1">
      <alignment horizontal="center" vertical="center" wrapText="1"/>
    </xf>
    <xf numFmtId="1" fontId="19" fillId="3" borderId="17" xfId="0" applyNumberFormat="1" applyFont="1" applyFill="1" applyBorder="1" applyAlignment="1">
      <alignment vertical="center" wrapText="1"/>
    </xf>
    <xf numFmtId="0" fontId="19" fillId="3" borderId="20" xfId="0" applyFont="1" applyFill="1" applyBorder="1" applyAlignment="1">
      <alignment vertical="center" wrapText="1"/>
    </xf>
    <xf numFmtId="0" fontId="2" fillId="3" borderId="2" xfId="0" applyFont="1" applyFill="1" applyBorder="1" applyAlignment="1">
      <alignment horizontal="center" vertical="center"/>
    </xf>
    <xf numFmtId="0" fontId="31" fillId="0" borderId="0" xfId="0" applyFont="1"/>
    <xf numFmtId="0" fontId="23" fillId="0" borderId="33" xfId="0" applyFont="1" applyBorder="1" applyAlignment="1">
      <alignment horizontal="center" vertical="center" wrapText="1"/>
    </xf>
    <xf numFmtId="0" fontId="23" fillId="0" borderId="28" xfId="0" applyFont="1" applyBorder="1" applyAlignment="1">
      <alignment horizontal="center" vertical="center" wrapText="1"/>
    </xf>
    <xf numFmtId="2" fontId="23" fillId="0" borderId="33" xfId="0" applyNumberFormat="1" applyFont="1" applyBorder="1" applyAlignment="1">
      <alignment horizontal="center" vertical="center" wrapText="1"/>
    </xf>
    <xf numFmtId="0" fontId="23" fillId="0" borderId="34" xfId="0" applyFont="1" applyBorder="1" applyAlignment="1">
      <alignment horizontal="center" vertical="center" wrapText="1"/>
    </xf>
    <xf numFmtId="2" fontId="32" fillId="0" borderId="0" xfId="0" applyNumberFormat="1" applyFont="1" applyAlignment="1">
      <alignment horizontal="center"/>
    </xf>
    <xf numFmtId="165" fontId="32" fillId="0" borderId="0" xfId="0" applyNumberFormat="1" applyFont="1"/>
    <xf numFmtId="0" fontId="33" fillId="0" borderId="0" xfId="0" applyFont="1"/>
    <xf numFmtId="2" fontId="23" fillId="0" borderId="40" xfId="0" applyNumberFormat="1" applyFont="1" applyBorder="1" applyAlignment="1">
      <alignment horizontal="center" vertical="center" wrapText="1"/>
    </xf>
    <xf numFmtId="1" fontId="23" fillId="0" borderId="40" xfId="0" applyNumberFormat="1" applyFont="1" applyBorder="1" applyAlignment="1">
      <alignment horizontal="center" vertical="center" wrapText="1"/>
    </xf>
    <xf numFmtId="2" fontId="32" fillId="0" borderId="18" xfId="0" applyNumberFormat="1" applyFont="1" applyBorder="1" applyAlignment="1">
      <alignment horizontal="center"/>
    </xf>
    <xf numFmtId="165" fontId="32" fillId="0" borderId="18" xfId="0" applyNumberFormat="1" applyFont="1" applyBorder="1"/>
    <xf numFmtId="2" fontId="19" fillId="0" borderId="0" xfId="0" applyNumberFormat="1" applyFont="1" applyAlignment="1">
      <alignment horizontal="center" vertical="center" wrapText="1"/>
    </xf>
    <xf numFmtId="0" fontId="23" fillId="0" borderId="38" xfId="0" applyFont="1" applyBorder="1" applyAlignment="1">
      <alignment horizontal="center" vertical="center" wrapText="1"/>
    </xf>
    <xf numFmtId="0" fontId="23" fillId="0" borderId="0" xfId="0" applyFont="1" applyAlignment="1">
      <alignment horizontal="center" vertical="center" wrapText="1"/>
    </xf>
    <xf numFmtId="2" fontId="23" fillId="0" borderId="0" xfId="0" applyNumberFormat="1" applyFont="1" applyAlignment="1">
      <alignment horizontal="center" vertical="center" wrapText="1"/>
    </xf>
    <xf numFmtId="0" fontId="23" fillId="0" borderId="41" xfId="0" applyFont="1" applyBorder="1" applyAlignment="1">
      <alignment horizontal="center" vertical="center" wrapText="1"/>
    </xf>
    <xf numFmtId="2" fontId="32" fillId="0" borderId="17" xfId="0" applyNumberFormat="1" applyFont="1" applyBorder="1" applyAlignment="1">
      <alignment horizontal="center"/>
    </xf>
    <xf numFmtId="166" fontId="30" fillId="0" borderId="17" xfId="0" applyNumberFormat="1" applyFont="1" applyBorder="1"/>
    <xf numFmtId="3" fontId="18" fillId="8" borderId="14" xfId="0" applyNumberFormat="1" applyFont="1" applyFill="1" applyBorder="1" applyAlignment="1">
      <alignment vertical="center"/>
    </xf>
    <xf numFmtId="3" fontId="18" fillId="8" borderId="12" xfId="0" applyNumberFormat="1" applyFont="1" applyFill="1" applyBorder="1" applyAlignment="1">
      <alignment vertical="center"/>
    </xf>
    <xf numFmtId="3" fontId="18" fillId="8" borderId="10" xfId="0" applyNumberFormat="1" applyFont="1" applyFill="1" applyBorder="1" applyAlignment="1">
      <alignment vertical="center"/>
    </xf>
    <xf numFmtId="0" fontId="23" fillId="13" borderId="48" xfId="0" applyFont="1" applyFill="1" applyBorder="1" applyAlignment="1">
      <alignment horizontal="center" vertical="center" wrapText="1"/>
    </xf>
    <xf numFmtId="0" fontId="23" fillId="13" borderId="49" xfId="0" applyFont="1" applyFill="1" applyBorder="1" applyAlignment="1">
      <alignment horizontal="center" vertical="center" wrapText="1"/>
    </xf>
    <xf numFmtId="0" fontId="23" fillId="15" borderId="48" xfId="0" applyFont="1" applyFill="1" applyBorder="1" applyAlignment="1">
      <alignment horizontal="center" vertical="center" wrapText="1"/>
    </xf>
    <xf numFmtId="0" fontId="23" fillId="15" borderId="49" xfId="0" applyFont="1" applyFill="1" applyBorder="1" applyAlignment="1">
      <alignment horizontal="center" vertical="center" wrapText="1"/>
    </xf>
    <xf numFmtId="0" fontId="23" fillId="0" borderId="52" xfId="0" applyFont="1" applyBorder="1" applyAlignment="1">
      <alignment horizontal="center" vertical="center" wrapText="1"/>
    </xf>
    <xf numFmtId="0" fontId="23" fillId="0" borderId="35" xfId="0" applyFont="1" applyBorder="1" applyAlignment="1">
      <alignment horizontal="center" vertical="center" wrapText="1"/>
    </xf>
    <xf numFmtId="0" fontId="19" fillId="7" borderId="36" xfId="0" applyFont="1" applyFill="1" applyBorder="1" applyAlignment="1">
      <alignment horizontal="center" vertical="center" wrapText="1"/>
    </xf>
    <xf numFmtId="0" fontId="19" fillId="7" borderId="41" xfId="0" applyFont="1" applyFill="1" applyBorder="1" applyAlignment="1">
      <alignment horizontal="center" vertical="center" wrapText="1"/>
    </xf>
    <xf numFmtId="0" fontId="19" fillId="7" borderId="26" xfId="0" applyFont="1" applyFill="1" applyBorder="1" applyAlignment="1">
      <alignment horizontal="center" vertical="center" wrapText="1"/>
    </xf>
    <xf numFmtId="2" fontId="23" fillId="7" borderId="27" xfId="0" applyNumberFormat="1" applyFont="1" applyFill="1" applyBorder="1" applyAlignment="1">
      <alignment horizontal="center" vertical="center" wrapText="1"/>
    </xf>
    <xf numFmtId="0" fontId="19" fillId="3" borderId="10" xfId="0" applyFont="1" applyFill="1" applyBorder="1" applyAlignment="1">
      <alignment horizontal="left" vertical="center" wrapText="1"/>
    </xf>
    <xf numFmtId="2" fontId="23" fillId="0" borderId="36" xfId="0" applyNumberFormat="1" applyFont="1" applyBorder="1" applyAlignment="1">
      <alignment horizontal="center" vertical="center" wrapText="1"/>
    </xf>
    <xf numFmtId="0" fontId="11" fillId="13" borderId="48" xfId="0" applyFont="1" applyFill="1" applyBorder="1" applyAlignment="1">
      <alignment horizontal="center" vertical="center" wrapText="1"/>
    </xf>
    <xf numFmtId="2" fontId="23" fillId="0" borderId="50" xfId="0" applyNumberFormat="1" applyFont="1" applyBorder="1" applyAlignment="1">
      <alignment horizontal="center" vertical="center" wrapText="1"/>
    </xf>
    <xf numFmtId="0" fontId="19" fillId="3" borderId="32"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26" fillId="0" borderId="0" xfId="0" applyFont="1"/>
    <xf numFmtId="0" fontId="26" fillId="3" borderId="0" xfId="0" applyFont="1" applyFill="1"/>
    <xf numFmtId="0" fontId="23" fillId="0" borderId="13" xfId="0" applyFont="1" applyBorder="1" applyAlignment="1">
      <alignment horizontal="center" vertical="center" wrapText="1"/>
    </xf>
    <xf numFmtId="0" fontId="19" fillId="3" borderId="16" xfId="0" applyFont="1" applyFill="1" applyBorder="1" applyAlignment="1">
      <alignment vertical="center" wrapText="1"/>
    </xf>
    <xf numFmtId="0" fontId="19" fillId="0" borderId="10" xfId="0" applyFont="1" applyBorder="1" applyAlignment="1">
      <alignment vertical="center" wrapText="1"/>
    </xf>
    <xf numFmtId="0" fontId="26" fillId="17" borderId="10" xfId="0" applyFont="1" applyFill="1" applyBorder="1" applyAlignment="1">
      <alignment vertical="center" wrapText="1"/>
    </xf>
    <xf numFmtId="0" fontId="26" fillId="17" borderId="10" xfId="0" applyFont="1" applyFill="1" applyBorder="1" applyAlignment="1">
      <alignment horizontal="justify" vertical="center" wrapText="1"/>
    </xf>
    <xf numFmtId="0" fontId="26" fillId="0" borderId="10" xfId="0" applyFont="1" applyBorder="1" applyAlignment="1">
      <alignment vertical="center" wrapText="1"/>
    </xf>
    <xf numFmtId="0" fontId="26" fillId="0" borderId="10" xfId="0" applyFont="1" applyBorder="1" applyAlignment="1">
      <alignment horizontal="justify" vertical="center" wrapText="1"/>
    </xf>
    <xf numFmtId="0" fontId="19" fillId="3" borderId="18" xfId="0" applyFont="1" applyFill="1" applyBorder="1" applyAlignment="1">
      <alignment vertical="center" wrapText="1"/>
    </xf>
    <xf numFmtId="0" fontId="19" fillId="3" borderId="14" xfId="0" applyFont="1" applyFill="1" applyBorder="1" applyAlignment="1">
      <alignment horizontal="justify" vertical="center" wrapText="1"/>
    </xf>
    <xf numFmtId="0" fontId="25" fillId="8" borderId="0" xfId="0" applyFont="1" applyFill="1"/>
    <xf numFmtId="0" fontId="37" fillId="8" borderId="41" xfId="0" applyFont="1" applyFill="1" applyBorder="1" applyAlignment="1">
      <alignment horizontal="center" wrapText="1"/>
    </xf>
    <xf numFmtId="3" fontId="38" fillId="8" borderId="10" xfId="0" applyNumberFormat="1" applyFont="1" applyFill="1" applyBorder="1" applyAlignment="1">
      <alignment vertical="center"/>
    </xf>
    <xf numFmtId="0" fontId="37" fillId="8" borderId="0" xfId="0" applyFont="1" applyFill="1" applyAlignment="1">
      <alignment horizontal="center" wrapText="1"/>
    </xf>
    <xf numFmtId="0" fontId="25" fillId="0" borderId="0" xfId="0" applyFont="1" applyAlignment="1">
      <alignment horizontal="justify"/>
    </xf>
    <xf numFmtId="0" fontId="23" fillId="0" borderId="33" xfId="0" applyFont="1" applyBorder="1" applyAlignment="1">
      <alignment wrapText="1"/>
    </xf>
    <xf numFmtId="0" fontId="23" fillId="16" borderId="36" xfId="0" applyFont="1" applyFill="1" applyBorder="1" applyAlignment="1">
      <alignment wrapText="1"/>
    </xf>
    <xf numFmtId="0" fontId="19" fillId="0" borderId="40" xfId="0" applyFont="1" applyBorder="1" applyAlignment="1">
      <alignment wrapText="1"/>
    </xf>
    <xf numFmtId="0" fontId="19" fillId="16" borderId="41" xfId="0" applyFont="1" applyFill="1" applyBorder="1" applyAlignment="1">
      <alignment wrapText="1"/>
    </xf>
    <xf numFmtId="0" fontId="19" fillId="16" borderId="32" xfId="0" applyFont="1" applyFill="1" applyBorder="1" applyAlignment="1">
      <alignment wrapText="1"/>
    </xf>
    <xf numFmtId="0" fontId="19" fillId="0" borderId="16" xfId="0" quotePrefix="1" applyFont="1" applyBorder="1" applyAlignment="1">
      <alignment horizontal="center" vertical="center" wrapText="1"/>
    </xf>
    <xf numFmtId="0" fontId="19" fillId="0" borderId="23" xfId="0" quotePrefix="1" applyFont="1" applyBorder="1" applyAlignment="1">
      <alignment horizontal="center" vertical="center" wrapText="1"/>
    </xf>
    <xf numFmtId="0" fontId="19" fillId="3" borderId="19" xfId="0" applyFont="1" applyFill="1" applyBorder="1" applyAlignment="1">
      <alignment horizontal="center" vertical="center" wrapText="1"/>
    </xf>
    <xf numFmtId="0" fontId="19" fillId="3" borderId="22" xfId="0" applyFont="1" applyFill="1" applyBorder="1" applyAlignment="1">
      <alignment horizontal="center" vertical="center" wrapText="1"/>
    </xf>
    <xf numFmtId="0" fontId="19" fillId="0" borderId="18" xfId="0" applyFont="1" applyBorder="1" applyAlignment="1">
      <alignment horizontal="center" vertical="center" wrapText="1"/>
    </xf>
    <xf numFmtId="1" fontId="19" fillId="3" borderId="17" xfId="0" applyNumberFormat="1" applyFont="1" applyFill="1" applyBorder="1" applyAlignment="1">
      <alignment horizontal="center" vertical="center" wrapText="1"/>
    </xf>
    <xf numFmtId="1" fontId="19" fillId="3" borderId="21" xfId="0" applyNumberFormat="1" applyFont="1" applyFill="1" applyBorder="1" applyAlignment="1">
      <alignment horizontal="center" vertical="center" wrapText="1"/>
    </xf>
    <xf numFmtId="1" fontId="19" fillId="11" borderId="18" xfId="0" applyNumberFormat="1" applyFont="1" applyFill="1" applyBorder="1" applyAlignment="1">
      <alignment horizontal="center" vertical="center" wrapText="1"/>
    </xf>
    <xf numFmtId="1" fontId="19" fillId="0" borderId="18" xfId="0" applyNumberFormat="1" applyFont="1" applyBorder="1" applyAlignment="1">
      <alignment horizontal="center" vertical="center" wrapTex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36" fillId="4" borderId="4" xfId="0" applyFont="1" applyFill="1" applyBorder="1" applyAlignment="1">
      <alignment horizontal="center" vertical="center" wrapText="1"/>
    </xf>
    <xf numFmtId="0" fontId="36" fillId="4" borderId="5" xfId="0" applyFont="1" applyFill="1" applyBorder="1" applyAlignment="1">
      <alignment horizontal="center" vertical="center" wrapText="1"/>
    </xf>
    <xf numFmtId="0" fontId="36" fillId="4" borderId="6" xfId="0" applyFont="1" applyFill="1" applyBorder="1" applyAlignment="1">
      <alignment horizontal="center" vertical="center" wrapText="1"/>
    </xf>
    <xf numFmtId="0" fontId="4" fillId="11" borderId="7" xfId="0" applyFont="1" applyFill="1" applyBorder="1" applyAlignment="1">
      <alignment horizontal="center" vertical="center" wrapText="1"/>
    </xf>
    <xf numFmtId="0" fontId="4" fillId="11" borderId="8" xfId="0" applyFont="1" applyFill="1" applyBorder="1" applyAlignment="1">
      <alignment horizontal="center" vertical="center" wrapText="1"/>
    </xf>
    <xf numFmtId="0" fontId="4" fillId="11" borderId="9" xfId="0" applyFont="1" applyFill="1" applyBorder="1" applyAlignment="1">
      <alignment horizontal="center" vertical="center" wrapText="1"/>
    </xf>
    <xf numFmtId="0" fontId="23" fillId="15" borderId="47" xfId="0" applyFont="1" applyFill="1" applyBorder="1" applyAlignment="1">
      <alignment horizontal="center" vertical="center" wrapText="1"/>
    </xf>
    <xf numFmtId="0" fontId="23" fillId="15" borderId="49"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7" fillId="5" borderId="40" xfId="0" applyFont="1" applyFill="1" applyBorder="1" applyAlignment="1">
      <alignment horizontal="center" vertical="center" wrapText="1"/>
    </xf>
    <xf numFmtId="0" fontId="7" fillId="5" borderId="15"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6" xfId="0" applyFont="1" applyFill="1" applyBorder="1" applyAlignment="1">
      <alignment horizontal="center" vertical="center" wrapText="1"/>
    </xf>
    <xf numFmtId="2" fontId="19" fillId="3" borderId="19" xfId="0" applyNumberFormat="1" applyFont="1" applyFill="1" applyBorder="1" applyAlignment="1">
      <alignment horizontal="center" vertical="center" wrapText="1"/>
    </xf>
    <xf numFmtId="2" fontId="19" fillId="3" borderId="36" xfId="0" applyNumberFormat="1" applyFont="1" applyFill="1" applyBorder="1" applyAlignment="1">
      <alignment horizontal="center" vertical="center" wrapText="1"/>
    </xf>
    <xf numFmtId="2" fontId="19" fillId="3" borderId="22" xfId="0" applyNumberFormat="1" applyFont="1" applyFill="1" applyBorder="1" applyAlignment="1">
      <alignment horizontal="center" vertical="center" wrapText="1"/>
    </xf>
    <xf numFmtId="2" fontId="19" fillId="3" borderId="50" xfId="0" applyNumberFormat="1" applyFont="1" applyFill="1" applyBorder="1" applyAlignment="1">
      <alignment horizontal="center" vertical="center" wrapText="1"/>
    </xf>
    <xf numFmtId="2" fontId="19" fillId="3" borderId="10" xfId="0" applyNumberFormat="1" applyFont="1" applyFill="1" applyBorder="1" applyAlignment="1">
      <alignment horizontal="center" vertical="center" wrapText="1"/>
    </xf>
    <xf numFmtId="0" fontId="19" fillId="3" borderId="10" xfId="0" applyFont="1" applyFill="1" applyBorder="1" applyAlignment="1">
      <alignment horizontal="center" vertical="center" wrapText="1"/>
    </xf>
    <xf numFmtId="0" fontId="23" fillId="0" borderId="13" xfId="0" applyFont="1" applyBorder="1" applyAlignment="1">
      <alignment horizontal="center" vertical="center" wrapText="1"/>
    </xf>
    <xf numFmtId="0" fontId="23" fillId="0" borderId="54" xfId="0" applyFont="1" applyBorder="1" applyAlignment="1">
      <alignment horizontal="center" vertical="center" wrapText="1"/>
    </xf>
    <xf numFmtId="0" fontId="23" fillId="2" borderId="16" xfId="0" applyFont="1" applyFill="1" applyBorder="1" applyAlignment="1">
      <alignment horizontal="center" vertical="center" wrapText="1"/>
    </xf>
    <xf numFmtId="0" fontId="23" fillId="2" borderId="23" xfId="0" applyFont="1" applyFill="1" applyBorder="1" applyAlignment="1">
      <alignment horizontal="center" vertical="center" wrapText="1"/>
    </xf>
    <xf numFmtId="0" fontId="23" fillId="2" borderId="55" xfId="0" applyFont="1" applyFill="1" applyBorder="1" applyAlignment="1">
      <alignment horizontal="center" vertical="center" wrapText="1"/>
    </xf>
    <xf numFmtId="0" fontId="23" fillId="2" borderId="56" xfId="0" applyFont="1" applyFill="1" applyBorder="1" applyAlignment="1">
      <alignment horizontal="center" vertical="center" wrapText="1"/>
    </xf>
    <xf numFmtId="0" fontId="23" fillId="11" borderId="45" xfId="0" applyFont="1" applyFill="1" applyBorder="1" applyAlignment="1">
      <alignment horizontal="center" vertical="center" wrapText="1"/>
    </xf>
    <xf numFmtId="0" fontId="23" fillId="11" borderId="57" xfId="0" applyFont="1" applyFill="1" applyBorder="1" applyAlignment="1">
      <alignment horizontal="center" vertical="center" wrapText="1"/>
    </xf>
    <xf numFmtId="2" fontId="19" fillId="3" borderId="16" xfId="0" applyNumberFormat="1" applyFont="1" applyFill="1" applyBorder="1" applyAlignment="1">
      <alignment horizontal="center" vertical="center" wrapText="1"/>
    </xf>
    <xf numFmtId="2" fontId="19" fillId="3" borderId="23" xfId="0" applyNumberFormat="1" applyFont="1" applyFill="1" applyBorder="1" applyAlignment="1">
      <alignment horizontal="center" vertical="center" wrapText="1"/>
    </xf>
    <xf numFmtId="0" fontId="19" fillId="0" borderId="16" xfId="0" applyFont="1" applyBorder="1" applyAlignment="1">
      <alignment horizontal="center" vertical="center" wrapText="1"/>
    </xf>
    <xf numFmtId="0" fontId="19" fillId="0" borderId="23" xfId="0" applyFont="1" applyBorder="1" applyAlignment="1">
      <alignment horizontal="center" vertical="center" wrapText="1"/>
    </xf>
    <xf numFmtId="2" fontId="19" fillId="3" borderId="17" xfId="0" applyNumberFormat="1" applyFont="1" applyFill="1" applyBorder="1" applyAlignment="1">
      <alignment horizontal="center" vertical="center" wrapText="1"/>
    </xf>
    <xf numFmtId="2" fontId="19" fillId="3" borderId="21" xfId="0" applyNumberFormat="1" applyFont="1" applyFill="1" applyBorder="1" applyAlignment="1">
      <alignment horizontal="center" vertical="center" wrapText="1"/>
    </xf>
    <xf numFmtId="0" fontId="19" fillId="3" borderId="17"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0" borderId="31" xfId="0" applyFont="1" applyBorder="1" applyAlignment="1">
      <alignment horizontal="center" vertical="center" wrapText="1"/>
    </xf>
    <xf numFmtId="0" fontId="19" fillId="10" borderId="18" xfId="0" applyFont="1" applyFill="1" applyBorder="1" applyAlignment="1">
      <alignment horizontal="center" vertical="center" wrapText="1"/>
    </xf>
    <xf numFmtId="0" fontId="19" fillId="0" borderId="18" xfId="0" applyFont="1" applyBorder="1" applyAlignment="1">
      <alignment horizontal="center" vertical="center"/>
    </xf>
    <xf numFmtId="0" fontId="19" fillId="3" borderId="18" xfId="0" applyFont="1" applyFill="1" applyBorder="1" applyAlignment="1">
      <alignment horizontal="center" vertical="center" wrapText="1"/>
    </xf>
    <xf numFmtId="0" fontId="19" fillId="3" borderId="25"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19" fillId="0" borderId="17" xfId="0" applyFont="1" applyBorder="1" applyAlignment="1">
      <alignment horizontal="center" vertical="center" wrapText="1"/>
    </xf>
    <xf numFmtId="0" fontId="19" fillId="0" borderId="25" xfId="0" applyFont="1" applyBorder="1" applyAlignment="1">
      <alignment horizontal="center" vertical="center" wrapText="1"/>
    </xf>
    <xf numFmtId="0" fontId="19" fillId="3" borderId="42" xfId="0" applyFont="1" applyFill="1" applyBorder="1" applyAlignment="1">
      <alignment horizontal="center" vertical="center" wrapText="1"/>
    </xf>
    <xf numFmtId="0" fontId="19" fillId="3" borderId="43" xfId="0" applyFont="1" applyFill="1" applyBorder="1" applyAlignment="1">
      <alignment horizontal="center" vertical="center" wrapText="1"/>
    </xf>
    <xf numFmtId="0" fontId="19" fillId="3" borderId="44" xfId="0" applyFont="1" applyFill="1" applyBorder="1" applyAlignment="1">
      <alignment horizontal="center" vertical="center" wrapText="1"/>
    </xf>
    <xf numFmtId="0" fontId="19" fillId="10" borderId="21" xfId="0" applyFont="1" applyFill="1" applyBorder="1" applyAlignment="1">
      <alignment horizontal="center" vertical="center" wrapText="1"/>
    </xf>
    <xf numFmtId="0" fontId="19" fillId="0" borderId="26"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2"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23" xfId="0" applyFont="1" applyBorder="1" applyAlignment="1">
      <alignment horizontal="center" vertical="center" wrapText="1"/>
    </xf>
    <xf numFmtId="0" fontId="19" fillId="0" borderId="32" xfId="0" quotePrefix="1" applyFont="1" applyBorder="1" applyAlignment="1">
      <alignment horizontal="center" vertical="center" wrapText="1"/>
    </xf>
    <xf numFmtId="0" fontId="19" fillId="0" borderId="38" xfId="0" applyFont="1" applyBorder="1" applyAlignment="1">
      <alignment horizontal="center" vertical="center" wrapText="1"/>
    </xf>
    <xf numFmtId="0" fontId="19" fillId="0" borderId="44" xfId="0" quotePrefix="1" applyFont="1" applyBorder="1" applyAlignment="1">
      <alignment horizontal="center" vertical="center" wrapText="1"/>
    </xf>
    <xf numFmtId="0" fontId="19" fillId="0" borderId="43" xfId="0" applyFont="1" applyBorder="1" applyAlignment="1">
      <alignment horizontal="center" vertical="center" wrapText="1"/>
    </xf>
    <xf numFmtId="0" fontId="19" fillId="3" borderId="29" xfId="0" applyFont="1" applyFill="1" applyBorder="1" applyAlignment="1">
      <alignment horizontal="center" vertical="center" wrapText="1"/>
    </xf>
    <xf numFmtId="2" fontId="19" fillId="0" borderId="17" xfId="0" applyNumberFormat="1" applyFont="1" applyBorder="1" applyAlignment="1">
      <alignment horizontal="center" vertical="center" wrapText="1"/>
    </xf>
    <xf numFmtId="2" fontId="19" fillId="0" borderId="21" xfId="0" applyNumberFormat="1" applyFont="1" applyBorder="1" applyAlignment="1">
      <alignment horizontal="center" vertical="center" wrapText="1"/>
    </xf>
    <xf numFmtId="0" fontId="19" fillId="3" borderId="32"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23" fillId="2" borderId="10" xfId="0" applyFont="1" applyFill="1" applyBorder="1" applyAlignment="1">
      <alignment horizontal="left" vertical="center" wrapText="1"/>
    </xf>
    <xf numFmtId="0" fontId="8" fillId="0" borderId="10" xfId="0" applyFont="1" applyBorder="1" applyAlignment="1">
      <alignment horizontal="center" vertical="center" wrapText="1"/>
    </xf>
    <xf numFmtId="3" fontId="38" fillId="8" borderId="11" xfId="0" applyNumberFormat="1" applyFont="1" applyFill="1" applyBorder="1" applyAlignment="1">
      <alignment horizontal="right" vertical="center"/>
    </xf>
    <xf numFmtId="3" fontId="38" fillId="8" borderId="14" xfId="0" applyNumberFormat="1" applyFont="1" applyFill="1" applyBorder="1" applyAlignment="1">
      <alignment horizontal="right" vertical="center"/>
    </xf>
    <xf numFmtId="3" fontId="38" fillId="8" borderId="12" xfId="0" applyNumberFormat="1" applyFont="1" applyFill="1" applyBorder="1" applyAlignment="1">
      <alignment horizontal="right" vertical="center"/>
    </xf>
    <xf numFmtId="3" fontId="18" fillId="8" borderId="11" xfId="0" applyNumberFormat="1" applyFont="1" applyFill="1" applyBorder="1" applyAlignment="1">
      <alignment horizontal="right" vertical="center"/>
    </xf>
    <xf numFmtId="3" fontId="18" fillId="8" borderId="14" xfId="0" applyNumberFormat="1" applyFont="1" applyFill="1" applyBorder="1" applyAlignment="1">
      <alignment horizontal="right" vertical="center"/>
    </xf>
    <xf numFmtId="3" fontId="18" fillId="8" borderId="12" xfId="0" applyNumberFormat="1" applyFont="1" applyFill="1" applyBorder="1" applyAlignment="1">
      <alignment horizontal="right" vertical="center"/>
    </xf>
    <xf numFmtId="0" fontId="26" fillId="10" borderId="44" xfId="0" applyFont="1" applyFill="1" applyBorder="1" applyAlignment="1">
      <alignment horizontal="center" vertical="center" wrapText="1"/>
    </xf>
    <xf numFmtId="0" fontId="26" fillId="10" borderId="42" xfId="0" applyFont="1" applyFill="1" applyBorder="1" applyAlignment="1">
      <alignment horizontal="center" vertical="center" wrapText="1"/>
    </xf>
    <xf numFmtId="0" fontId="40" fillId="2" borderId="10" xfId="0" applyFont="1" applyFill="1" applyBorder="1" applyAlignment="1">
      <alignment vertical="center" wrapText="1"/>
    </xf>
    <xf numFmtId="0" fontId="15" fillId="0" borderId="10" xfId="0" applyFont="1" applyBorder="1" applyAlignment="1">
      <alignment horizontal="center" vertical="center" wrapText="1"/>
    </xf>
    <xf numFmtId="0" fontId="40" fillId="2" borderId="11" xfId="0" applyFont="1" applyFill="1" applyBorder="1" applyAlignment="1">
      <alignment horizontal="left" vertical="center" wrapText="1"/>
    </xf>
    <xf numFmtId="0" fontId="40" fillId="2" borderId="14" xfId="0" applyFont="1" applyFill="1" applyBorder="1" applyAlignment="1">
      <alignment horizontal="left" vertical="center" wrapText="1"/>
    </xf>
    <xf numFmtId="0" fontId="40" fillId="2" borderId="10" xfId="0" applyFont="1" applyFill="1" applyBorder="1" applyAlignment="1">
      <alignment horizontal="left" vertical="top" wrapText="1"/>
    </xf>
    <xf numFmtId="0" fontId="39" fillId="4" borderId="10"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23" fillId="0" borderId="10" xfId="0" applyFont="1" applyBorder="1" applyAlignment="1">
      <alignment horizontal="left" vertical="top" wrapText="1"/>
    </xf>
    <xf numFmtId="2" fontId="5" fillId="3" borderId="11" xfId="0" applyNumberFormat="1" applyFont="1" applyFill="1" applyBorder="1" applyAlignment="1">
      <alignment horizontal="center" vertical="center" wrapText="1"/>
    </xf>
    <xf numFmtId="2" fontId="5" fillId="3" borderId="12" xfId="0" applyNumberFormat="1" applyFont="1" applyFill="1" applyBorder="1" applyAlignment="1">
      <alignment horizontal="center" vertical="center" wrapText="1"/>
    </xf>
    <xf numFmtId="2" fontId="8" fillId="0" borderId="11" xfId="0" applyNumberFormat="1" applyFont="1" applyBorder="1" applyAlignment="1">
      <alignment horizontal="center" vertical="center" wrapText="1"/>
    </xf>
    <xf numFmtId="2" fontId="8" fillId="0" borderId="14" xfId="0" applyNumberFormat="1" applyFont="1" applyBorder="1" applyAlignment="1">
      <alignment horizontal="center" vertical="center" wrapText="1"/>
    </xf>
    <xf numFmtId="2" fontId="8" fillId="0" borderId="12" xfId="0" applyNumberFormat="1" applyFont="1" applyBorder="1" applyAlignment="1">
      <alignment horizontal="center" vertical="center" wrapText="1"/>
    </xf>
    <xf numFmtId="0" fontId="3" fillId="0" borderId="32" xfId="0" applyFont="1" applyBorder="1" applyAlignment="1">
      <alignment horizontal="center"/>
    </xf>
    <xf numFmtId="0" fontId="3" fillId="0" borderId="41" xfId="0" applyFont="1" applyBorder="1" applyAlignment="1">
      <alignment horizontal="center"/>
    </xf>
    <xf numFmtId="0" fontId="3" fillId="0" borderId="26" xfId="0" applyFont="1" applyBorder="1" applyAlignment="1">
      <alignment horizontal="center"/>
    </xf>
    <xf numFmtId="0" fontId="23" fillId="12" borderId="11" xfId="0" applyFont="1" applyFill="1" applyBorder="1" applyAlignment="1">
      <alignment horizontal="center" vertical="center" wrapText="1"/>
    </xf>
    <xf numFmtId="0" fontId="23" fillId="12" borderId="14"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4" fillId="14" borderId="11" xfId="0" applyFont="1" applyFill="1" applyBorder="1" applyAlignment="1">
      <alignment horizontal="center" vertical="center" wrapText="1"/>
    </xf>
    <xf numFmtId="0" fontId="4" fillId="14" borderId="14" xfId="0" applyFont="1" applyFill="1" applyBorder="1" applyAlignment="1">
      <alignment horizontal="center" vertical="center" wrapText="1"/>
    </xf>
    <xf numFmtId="0" fontId="4" fillId="14" borderId="12" xfId="0" applyFont="1" applyFill="1" applyBorder="1" applyAlignment="1">
      <alignment horizontal="center" vertical="center" wrapText="1"/>
    </xf>
    <xf numFmtId="0" fontId="23" fillId="11" borderId="32" xfId="0" applyFont="1" applyFill="1" applyBorder="1" applyAlignment="1">
      <alignment horizontal="center" vertical="center" wrapText="1"/>
    </xf>
    <xf numFmtId="0" fontId="23" fillId="11" borderId="58" xfId="0" applyFont="1" applyFill="1" applyBorder="1" applyAlignment="1">
      <alignment horizontal="center" vertical="center" wrapText="1"/>
    </xf>
    <xf numFmtId="0" fontId="41" fillId="3" borderId="14" xfId="0" applyFont="1" applyFill="1" applyBorder="1" applyAlignment="1">
      <alignment horizontal="left" vertical="center" wrapText="1"/>
    </xf>
    <xf numFmtId="0" fontId="41" fillId="3" borderId="12" xfId="0" applyFont="1" applyFill="1" applyBorder="1" applyAlignment="1">
      <alignment horizontal="left" vertical="center" wrapText="1"/>
    </xf>
    <xf numFmtId="0" fontId="40" fillId="3" borderId="11" xfId="0" applyFont="1" applyFill="1" applyBorder="1" applyAlignment="1">
      <alignment horizontal="left" vertical="center" wrapText="1"/>
    </xf>
    <xf numFmtId="0" fontId="40" fillId="3" borderId="14" xfId="0" applyFont="1" applyFill="1" applyBorder="1" applyAlignment="1">
      <alignment horizontal="left" vertical="center" wrapText="1"/>
    </xf>
    <xf numFmtId="0" fontId="40" fillId="3" borderId="12" xfId="0" applyFont="1" applyFill="1" applyBorder="1" applyAlignment="1">
      <alignment horizontal="left" vertical="center" wrapText="1"/>
    </xf>
    <xf numFmtId="0" fontId="40" fillId="2" borderId="32" xfId="0" applyFont="1" applyFill="1" applyBorder="1" applyAlignment="1">
      <alignment horizontal="center" vertical="center" wrapText="1"/>
    </xf>
    <xf numFmtId="0" fontId="40" fillId="2" borderId="41" xfId="0" applyFont="1" applyFill="1" applyBorder="1" applyAlignment="1">
      <alignment horizontal="center" vertical="center" wrapText="1"/>
    </xf>
    <xf numFmtId="0" fontId="40" fillId="2" borderId="26" xfId="0" applyFont="1" applyFill="1" applyBorder="1" applyAlignment="1">
      <alignment horizontal="center" vertical="center" wrapText="1"/>
    </xf>
    <xf numFmtId="0" fontId="40" fillId="2" borderId="52" xfId="0" applyFont="1" applyFill="1" applyBorder="1" applyAlignment="1">
      <alignment horizontal="center" vertical="center" wrapText="1"/>
    </xf>
    <xf numFmtId="0" fontId="40" fillId="2" borderId="0" xfId="0" applyFont="1" applyFill="1" applyAlignment="1">
      <alignment horizontal="center" vertical="center" wrapText="1"/>
    </xf>
    <xf numFmtId="0" fontId="40" fillId="2" borderId="24"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40" fillId="2" borderId="40" xfId="0" applyFont="1" applyFill="1" applyBorder="1" applyAlignment="1">
      <alignment horizontal="center" vertical="center" wrapText="1"/>
    </xf>
    <xf numFmtId="0" fontId="40" fillId="2" borderId="30" xfId="0" applyFont="1" applyFill="1" applyBorder="1" applyAlignment="1">
      <alignment horizontal="center" vertical="center" wrapText="1"/>
    </xf>
    <xf numFmtId="0" fontId="19" fillId="0" borderId="21" xfId="0" applyFont="1" applyBorder="1" applyAlignment="1">
      <alignment horizontal="center" vertical="center" wrapText="1"/>
    </xf>
    <xf numFmtId="49" fontId="19" fillId="0" borderId="16" xfId="0" applyNumberFormat="1" applyFont="1" applyBorder="1" applyAlignment="1">
      <alignment horizontal="center" vertical="center" wrapText="1"/>
    </xf>
    <xf numFmtId="49" fontId="19" fillId="0" borderId="23" xfId="0" applyNumberFormat="1" applyFont="1" applyBorder="1" applyAlignment="1">
      <alignment horizontal="center" vertical="center" wrapText="1"/>
    </xf>
    <xf numFmtId="0" fontId="22" fillId="3" borderId="43"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11" fillId="15" borderId="47" xfId="0" applyFont="1" applyFill="1" applyBorder="1" applyAlignment="1">
      <alignment horizontal="center" vertical="center" wrapText="1"/>
    </xf>
    <xf numFmtId="2" fontId="19" fillId="3" borderId="17" xfId="4" applyNumberFormat="1" applyFont="1" applyFill="1" applyBorder="1" applyAlignment="1">
      <alignment horizontal="center" vertical="center" wrapText="1"/>
    </xf>
    <xf numFmtId="2" fontId="19" fillId="3" borderId="21" xfId="4" applyNumberFormat="1" applyFont="1" applyFill="1" applyBorder="1" applyAlignment="1">
      <alignment horizontal="center" vertical="center" wrapText="1"/>
    </xf>
    <xf numFmtId="2" fontId="19" fillId="3" borderId="59" xfId="0" applyNumberFormat="1" applyFont="1" applyFill="1" applyBorder="1" applyAlignment="1">
      <alignment horizontal="center" vertical="center" wrapText="1"/>
    </xf>
    <xf numFmtId="0" fontId="19" fillId="0" borderId="10" xfId="0" quotePrefix="1" applyFont="1" applyBorder="1" applyAlignment="1">
      <alignment horizontal="center" vertical="center" wrapText="1"/>
    </xf>
    <xf numFmtId="0" fontId="19" fillId="0" borderId="10" xfId="0" applyFont="1" applyBorder="1" applyAlignment="1">
      <alignment horizontal="center" vertical="center" wrapText="1"/>
    </xf>
    <xf numFmtId="0" fontId="19" fillId="3" borderId="28" xfId="0" applyFont="1" applyFill="1" applyBorder="1" applyAlignment="1">
      <alignment horizontal="center" vertical="center" wrapText="1"/>
    </xf>
    <xf numFmtId="0" fontId="14" fillId="2" borderId="11" xfId="0" applyFont="1" applyFill="1" applyBorder="1" applyAlignment="1">
      <alignment vertical="center" wrapText="1"/>
    </xf>
    <xf numFmtId="0" fontId="14" fillId="2" borderId="14" xfId="0" applyFont="1" applyFill="1" applyBorder="1" applyAlignment="1">
      <alignment vertical="center" wrapText="1"/>
    </xf>
    <xf numFmtId="0" fontId="14" fillId="2" borderId="12" xfId="0" applyFont="1" applyFill="1" applyBorder="1" applyAlignment="1">
      <alignment vertical="center" wrapText="1"/>
    </xf>
    <xf numFmtId="0" fontId="5" fillId="2" borderId="11"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3" fillId="0" borderId="11" xfId="0" applyFont="1" applyBorder="1" applyAlignment="1">
      <alignment horizontal="center"/>
    </xf>
    <xf numFmtId="0" fontId="3" fillId="0" borderId="14" xfId="0" applyFont="1" applyBorder="1" applyAlignment="1">
      <alignment horizontal="center"/>
    </xf>
    <xf numFmtId="0" fontId="3" fillId="0" borderId="12" xfId="0" applyFont="1" applyBorder="1" applyAlignment="1">
      <alignment horizontal="center"/>
    </xf>
    <xf numFmtId="0" fontId="15" fillId="0" borderId="11"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2" xfId="0" applyFont="1" applyBorder="1" applyAlignment="1">
      <alignment horizontal="center" vertical="center" wrapText="1"/>
    </xf>
    <xf numFmtId="0" fontId="23" fillId="0" borderId="32" xfId="0" applyFont="1" applyBorder="1" applyAlignment="1">
      <alignment horizontal="left" vertical="top" wrapText="1"/>
    </xf>
    <xf numFmtId="0" fontId="23" fillId="0" borderId="41" xfId="0" applyFont="1" applyBorder="1" applyAlignment="1">
      <alignment horizontal="left" vertical="top" wrapText="1"/>
    </xf>
    <xf numFmtId="0" fontId="23" fillId="0" borderId="26" xfId="0" applyFont="1" applyBorder="1" applyAlignment="1">
      <alignment horizontal="left" vertical="top" wrapText="1"/>
    </xf>
    <xf numFmtId="0" fontId="23" fillId="0" borderId="52" xfId="0" applyFont="1" applyBorder="1" applyAlignment="1">
      <alignment horizontal="left" vertical="top" wrapText="1"/>
    </xf>
    <xf numFmtId="0" fontId="23" fillId="0" borderId="0" xfId="0" applyFont="1" applyAlignment="1">
      <alignment horizontal="left" vertical="top" wrapText="1"/>
    </xf>
    <xf numFmtId="0" fontId="23" fillId="0" borderId="24" xfId="0" applyFont="1" applyBorder="1" applyAlignment="1">
      <alignment horizontal="left" vertical="top" wrapText="1"/>
    </xf>
    <xf numFmtId="0" fontId="23" fillId="0" borderId="38" xfId="0" applyFont="1" applyBorder="1" applyAlignment="1">
      <alignment horizontal="left" vertical="top" wrapText="1"/>
    </xf>
    <xf numFmtId="0" fontId="23" fillId="0" borderId="40" xfId="0" applyFont="1" applyBorder="1" applyAlignment="1">
      <alignment horizontal="left" vertical="top" wrapText="1"/>
    </xf>
    <xf numFmtId="0" fontId="23" fillId="0" borderId="30" xfId="0" applyFont="1" applyBorder="1" applyAlignment="1">
      <alignment horizontal="left" vertical="top" wrapText="1"/>
    </xf>
    <xf numFmtId="0" fontId="8" fillId="0" borderId="11"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2" xfId="0" applyFont="1" applyBorder="1" applyAlignment="1">
      <alignment horizontal="center" vertical="center" wrapText="1"/>
    </xf>
    <xf numFmtId="0" fontId="40" fillId="2" borderId="12" xfId="0" applyFont="1" applyFill="1" applyBorder="1" applyAlignment="1">
      <alignment horizontal="left" vertical="center" wrapText="1"/>
    </xf>
    <xf numFmtId="0" fontId="14" fillId="2" borderId="11" xfId="0" applyFont="1" applyFill="1" applyBorder="1" applyAlignment="1">
      <alignment horizontal="left" vertical="top" wrapText="1"/>
    </xf>
    <xf numFmtId="0" fontId="14" fillId="2" borderId="14" xfId="0" applyFont="1" applyFill="1" applyBorder="1" applyAlignment="1">
      <alignment horizontal="left" vertical="top" wrapText="1"/>
    </xf>
    <xf numFmtId="0" fontId="14" fillId="2" borderId="12" xfId="0" applyFont="1" applyFill="1" applyBorder="1" applyAlignment="1">
      <alignment horizontal="left" vertical="top" wrapText="1"/>
    </xf>
    <xf numFmtId="0" fontId="39" fillId="4" borderId="11" xfId="0" applyFont="1" applyFill="1" applyBorder="1" applyAlignment="1">
      <alignment horizontal="center" vertical="center" wrapText="1"/>
    </xf>
    <xf numFmtId="0" fontId="39" fillId="4" borderId="14" xfId="0" applyFont="1" applyFill="1" applyBorder="1" applyAlignment="1">
      <alignment horizontal="center" vertical="center" wrapText="1"/>
    </xf>
    <xf numFmtId="0" fontId="39" fillId="4" borderId="12" xfId="0" applyFont="1" applyFill="1" applyBorder="1" applyAlignment="1">
      <alignment horizontal="center" vertical="center" wrapText="1"/>
    </xf>
    <xf numFmtId="1" fontId="19" fillId="3" borderId="18" xfId="0" applyNumberFormat="1" applyFont="1" applyFill="1" applyBorder="1" applyAlignment="1">
      <alignment horizontal="center" vertical="center" wrapText="1"/>
    </xf>
    <xf numFmtId="0" fontId="19" fillId="3" borderId="26" xfId="0" applyFont="1" applyFill="1" applyBorder="1" applyAlignment="1">
      <alignment horizontal="center" vertical="center" wrapText="1"/>
    </xf>
    <xf numFmtId="0" fontId="19" fillId="3" borderId="53"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26" fillId="0" borderId="27" xfId="0" applyFont="1" applyBorder="1" applyAlignment="1">
      <alignment horizontal="center" vertical="center" wrapText="1"/>
    </xf>
    <xf numFmtId="0" fontId="19" fillId="3" borderId="51" xfId="0" applyFont="1" applyFill="1" applyBorder="1" applyAlignment="1">
      <alignment horizontal="center" vertical="center" wrapText="1"/>
    </xf>
    <xf numFmtId="0" fontId="19" fillId="0" borderId="44" xfId="0" applyFont="1" applyBorder="1" applyAlignment="1">
      <alignment horizontal="center" vertical="center" wrapText="1"/>
    </xf>
    <xf numFmtId="2" fontId="19" fillId="3" borderId="31" xfId="0" applyNumberFormat="1" applyFont="1" applyFill="1" applyBorder="1" applyAlignment="1">
      <alignment horizontal="center" vertical="center" wrapText="1"/>
    </xf>
    <xf numFmtId="0" fontId="19" fillId="3" borderId="16" xfId="0" applyFont="1" applyFill="1" applyBorder="1" applyAlignment="1">
      <alignment horizontal="center" vertical="center" wrapText="1"/>
    </xf>
    <xf numFmtId="0" fontId="19" fillId="3" borderId="31" xfId="0" applyFont="1" applyFill="1" applyBorder="1" applyAlignment="1">
      <alignment horizontal="center" vertical="center" wrapText="1"/>
    </xf>
    <xf numFmtId="2" fontId="19" fillId="11" borderId="17" xfId="0" applyNumberFormat="1" applyFont="1" applyFill="1" applyBorder="1" applyAlignment="1">
      <alignment horizontal="center" vertical="center" wrapText="1"/>
    </xf>
    <xf numFmtId="2" fontId="19" fillId="11" borderId="21" xfId="0" applyNumberFormat="1" applyFont="1" applyFill="1" applyBorder="1" applyAlignment="1">
      <alignment horizontal="center" vertical="center" wrapText="1"/>
    </xf>
    <xf numFmtId="0" fontId="19" fillId="0" borderId="61" xfId="0" applyFont="1" applyBorder="1" applyAlignment="1">
      <alignment horizontal="center" vertical="center" wrapText="1"/>
    </xf>
    <xf numFmtId="0" fontId="32" fillId="3" borderId="1" xfId="0" applyFont="1" applyFill="1" applyBorder="1" applyAlignment="1">
      <alignment horizontal="center" vertical="center" wrapText="1"/>
    </xf>
    <xf numFmtId="0" fontId="32" fillId="3" borderId="1" xfId="0" applyFont="1" applyFill="1" applyBorder="1" applyAlignment="1">
      <alignment horizontal="center" vertical="center"/>
    </xf>
    <xf numFmtId="0" fontId="32" fillId="3" borderId="2" xfId="0" applyFont="1" applyFill="1" applyBorder="1" applyAlignment="1">
      <alignment horizontal="center" vertical="center"/>
    </xf>
    <xf numFmtId="2" fontId="19" fillId="3" borderId="37" xfId="0" applyNumberFormat="1" applyFont="1" applyFill="1" applyBorder="1" applyAlignment="1">
      <alignment horizontal="center" vertical="center" wrapText="1"/>
    </xf>
    <xf numFmtId="2" fontId="19" fillId="3" borderId="53" xfId="0" applyNumberFormat="1" applyFont="1" applyFill="1" applyBorder="1" applyAlignment="1">
      <alignment horizontal="center" vertical="center" wrapText="1"/>
    </xf>
    <xf numFmtId="0" fontId="19" fillId="3" borderId="60" xfId="0" applyFont="1" applyFill="1" applyBorder="1" applyAlignment="1">
      <alignment horizontal="center" vertical="center" wrapText="1"/>
    </xf>
    <xf numFmtId="0" fontId="14" fillId="2" borderId="10" xfId="0" applyFont="1" applyFill="1" applyBorder="1" applyAlignment="1">
      <alignment vertical="center" wrapText="1"/>
    </xf>
    <xf numFmtId="0" fontId="14" fillId="2" borderId="10" xfId="0" applyFont="1" applyFill="1" applyBorder="1" applyAlignment="1">
      <alignment horizontal="left" vertical="top" wrapText="1"/>
    </xf>
    <xf numFmtId="2" fontId="19" fillId="0" borderId="17" xfId="4" applyNumberFormat="1" applyFont="1" applyFill="1" applyBorder="1" applyAlignment="1">
      <alignment horizontal="center" vertical="center" wrapText="1"/>
    </xf>
    <xf numFmtId="2" fontId="19" fillId="0" borderId="21" xfId="4" applyNumberFormat="1" applyFont="1" applyFill="1" applyBorder="1" applyAlignment="1">
      <alignment horizontal="center" vertical="center" wrapText="1"/>
    </xf>
    <xf numFmtId="1" fontId="19" fillId="0" borderId="17" xfId="0" applyNumberFormat="1" applyFont="1" applyBorder="1" applyAlignment="1">
      <alignment horizontal="center" vertical="center" wrapText="1"/>
    </xf>
    <xf numFmtId="1" fontId="19" fillId="0" borderId="21" xfId="0" applyNumberFormat="1" applyFont="1" applyBorder="1" applyAlignment="1">
      <alignment horizontal="center" vertical="center" wrapText="1"/>
    </xf>
    <xf numFmtId="2" fontId="19" fillId="0" borderId="17" xfId="0" applyNumberFormat="1" applyFont="1" applyBorder="1" applyAlignment="1">
      <alignment horizontal="center" vertical="center"/>
    </xf>
    <xf numFmtId="2" fontId="19" fillId="0" borderId="21" xfId="0" applyNumberFormat="1" applyFont="1" applyBorder="1" applyAlignment="1">
      <alignment horizontal="center" vertical="center"/>
    </xf>
    <xf numFmtId="0" fontId="9" fillId="0" borderId="16" xfId="0" applyFont="1" applyBorder="1" applyAlignment="1">
      <alignment horizontal="center" vertical="center" wrapText="1"/>
    </xf>
    <xf numFmtId="0" fontId="9" fillId="0" borderId="23" xfId="0" applyFont="1" applyBorder="1" applyAlignment="1">
      <alignment horizontal="center" vertical="center" wrapText="1"/>
    </xf>
    <xf numFmtId="0" fontId="9" fillId="3" borderId="17" xfId="0" applyFont="1" applyFill="1" applyBorder="1" applyAlignment="1">
      <alignment horizontal="center" vertical="center" wrapText="1"/>
    </xf>
    <xf numFmtId="0" fontId="9" fillId="3" borderId="21" xfId="0" applyFont="1" applyFill="1" applyBorder="1" applyAlignment="1">
      <alignment horizontal="center" vertical="center" wrapText="1"/>
    </xf>
    <xf numFmtId="2" fontId="9" fillId="0" borderId="17" xfId="4" applyNumberFormat="1" applyFont="1" applyFill="1" applyBorder="1" applyAlignment="1">
      <alignment horizontal="center" vertical="center" wrapText="1"/>
    </xf>
    <xf numFmtId="2" fontId="9" fillId="0" borderId="21" xfId="4" applyNumberFormat="1" applyFont="1" applyFill="1" applyBorder="1" applyAlignment="1">
      <alignment horizontal="center" vertical="center" wrapText="1"/>
    </xf>
    <xf numFmtId="0" fontId="34" fillId="3" borderId="1" xfId="0" applyFont="1" applyFill="1" applyBorder="1" applyAlignment="1">
      <alignment horizontal="center" vertical="center"/>
    </xf>
    <xf numFmtId="0" fontId="34" fillId="3" borderId="2" xfId="0" applyFont="1" applyFill="1" applyBorder="1" applyAlignment="1">
      <alignment horizontal="center" vertical="center"/>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54" xfId="0" applyFont="1" applyBorder="1" applyAlignment="1">
      <alignment horizontal="center" vertical="center" wrapText="1"/>
    </xf>
    <xf numFmtId="0" fontId="5" fillId="2" borderId="23" xfId="0" applyFont="1" applyFill="1" applyBorder="1" applyAlignment="1">
      <alignment horizontal="center" vertical="center" wrapText="1"/>
    </xf>
    <xf numFmtId="0" fontId="9" fillId="3" borderId="28" xfId="0" applyFont="1" applyFill="1" applyBorder="1" applyAlignment="1">
      <alignment horizontal="center" vertical="center" wrapText="1"/>
    </xf>
    <xf numFmtId="2" fontId="9" fillId="0" borderId="17" xfId="0" applyNumberFormat="1" applyFont="1" applyBorder="1" applyAlignment="1">
      <alignment horizontal="center" vertical="center" wrapText="1"/>
    </xf>
    <xf numFmtId="2" fontId="9" fillId="0" borderId="21" xfId="0" applyNumberFormat="1" applyFont="1" applyBorder="1" applyAlignment="1">
      <alignment horizontal="center" vertical="center" wrapText="1"/>
    </xf>
    <xf numFmtId="0" fontId="9" fillId="0" borderId="16" xfId="0" quotePrefix="1" applyFont="1" applyBorder="1" applyAlignment="1">
      <alignment horizontal="center" vertical="center" wrapText="1"/>
    </xf>
    <xf numFmtId="0" fontId="9" fillId="0" borderId="23" xfId="0" quotePrefix="1" applyFont="1" applyBorder="1" applyAlignment="1">
      <alignment horizontal="center" vertical="center" wrapText="1"/>
    </xf>
    <xf numFmtId="2" fontId="9" fillId="0" borderId="17" xfId="0" applyNumberFormat="1" applyFont="1" applyBorder="1" applyAlignment="1">
      <alignment horizontal="center" vertical="center"/>
    </xf>
    <xf numFmtId="2" fontId="9" fillId="0" borderId="21" xfId="0" applyNumberFormat="1" applyFont="1" applyBorder="1" applyAlignment="1">
      <alignment horizontal="center" vertical="center"/>
    </xf>
    <xf numFmtId="0" fontId="9" fillId="0" borderId="31" xfId="0" applyFont="1" applyBorder="1" applyAlignment="1">
      <alignment horizontal="center" vertical="center" wrapText="1"/>
    </xf>
    <xf numFmtId="0" fontId="9" fillId="3" borderId="18"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0" borderId="18" xfId="0" applyFont="1" applyBorder="1" applyAlignment="1">
      <alignment horizontal="center" vertical="center" wrapText="1"/>
    </xf>
    <xf numFmtId="0" fontId="9" fillId="3" borderId="42"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44" xfId="0" applyFont="1" applyFill="1" applyBorder="1" applyAlignment="1">
      <alignment horizontal="center" vertical="center" wrapText="1"/>
    </xf>
    <xf numFmtId="0" fontId="9" fillId="0" borderId="26"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32" xfId="0" quotePrefix="1" applyFont="1" applyBorder="1" applyAlignment="1">
      <alignment horizontal="center" vertical="center" wrapText="1"/>
    </xf>
    <xf numFmtId="0" fontId="9" fillId="0" borderId="38" xfId="0" applyFont="1" applyBorder="1" applyAlignment="1">
      <alignment horizontal="center" vertical="center" wrapText="1"/>
    </xf>
    <xf numFmtId="0" fontId="11" fillId="2" borderId="55" xfId="0" applyFont="1" applyFill="1" applyBorder="1" applyAlignment="1">
      <alignment horizontal="center" vertical="center" wrapText="1"/>
    </xf>
    <xf numFmtId="0" fontId="29" fillId="2" borderId="56" xfId="0" applyFont="1" applyFill="1" applyBorder="1" applyAlignment="1">
      <alignment horizontal="center" vertical="center" wrapText="1"/>
    </xf>
    <xf numFmtId="0" fontId="6" fillId="11" borderId="45" xfId="0" applyFont="1" applyFill="1" applyBorder="1" applyAlignment="1">
      <alignment horizontal="center" vertical="center" wrapText="1"/>
    </xf>
    <xf numFmtId="0" fontId="6" fillId="11" borderId="57"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41"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14" fillId="2" borderId="52"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24"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14" fillId="2" borderId="40" xfId="0" applyFont="1" applyFill="1" applyBorder="1" applyAlignment="1">
      <alignment horizontal="center" vertical="center" wrapText="1"/>
    </xf>
    <xf numFmtId="0" fontId="14" fillId="2" borderId="30"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5" fillId="3" borderId="14" xfId="0" applyFont="1" applyFill="1" applyBorder="1" applyAlignment="1">
      <alignment horizontal="left" vertical="center" wrapText="1"/>
    </xf>
    <xf numFmtId="0" fontId="15" fillId="3" borderId="12" xfId="0" applyFont="1" applyFill="1" applyBorder="1" applyAlignment="1">
      <alignment horizontal="left" vertical="center" wrapText="1"/>
    </xf>
    <xf numFmtId="0" fontId="14" fillId="3" borderId="11" xfId="0" applyFont="1" applyFill="1" applyBorder="1" applyAlignment="1">
      <alignment horizontal="left" vertical="center" wrapText="1"/>
    </xf>
    <xf numFmtId="0" fontId="14" fillId="3" borderId="14" xfId="0" applyFont="1" applyFill="1" applyBorder="1" applyAlignment="1">
      <alignment horizontal="left" vertical="center" wrapText="1"/>
    </xf>
    <xf numFmtId="0" fontId="14" fillId="3" borderId="12" xfId="0" applyFont="1" applyFill="1" applyBorder="1" applyAlignment="1">
      <alignment horizontal="left" vertical="center" wrapText="1"/>
    </xf>
    <xf numFmtId="0" fontId="13" fillId="4" borderId="10" xfId="0" applyFont="1" applyFill="1" applyBorder="1" applyAlignment="1">
      <alignment horizontal="center" vertical="center" wrapText="1"/>
    </xf>
    <xf numFmtId="0" fontId="5" fillId="0" borderId="10" xfId="0" applyFont="1" applyBorder="1" applyAlignment="1">
      <alignment horizontal="left" vertical="top" wrapText="1"/>
    </xf>
    <xf numFmtId="0" fontId="42" fillId="6" borderId="11" xfId="0" applyFont="1" applyFill="1" applyBorder="1" applyAlignment="1">
      <alignment horizontal="justify" vertical="top" wrapText="1"/>
    </xf>
    <xf numFmtId="0" fontId="10" fillId="3" borderId="10" xfId="0" applyFont="1" applyFill="1" applyBorder="1" applyAlignment="1">
      <alignment vertical="center" wrapText="1"/>
    </xf>
    <xf numFmtId="0" fontId="10" fillId="3" borderId="11" xfId="0" applyFont="1" applyFill="1" applyBorder="1" applyAlignment="1">
      <alignment horizontal="justify" vertical="top" wrapText="1"/>
    </xf>
    <xf numFmtId="2" fontId="19" fillId="3" borderId="44" xfId="0" applyNumberFormat="1" applyFont="1" applyFill="1" applyBorder="1" applyAlignment="1">
      <alignment horizontal="center" vertical="center" wrapText="1"/>
    </xf>
    <xf numFmtId="2" fontId="19" fillId="3" borderId="43" xfId="0" applyNumberFormat="1" applyFont="1" applyFill="1" applyBorder="1" applyAlignment="1">
      <alignment horizontal="center" vertical="center" wrapText="1"/>
    </xf>
    <xf numFmtId="2" fontId="19" fillId="3" borderId="51" xfId="0" applyNumberFormat="1" applyFont="1" applyFill="1" applyBorder="1" applyAlignment="1">
      <alignment horizontal="center" vertical="center" wrapText="1"/>
    </xf>
  </cellXfs>
  <cellStyles count="5">
    <cellStyle name="Comma 2" xfId="2" xr:uid="{1F30E0A0-4276-488C-9531-53268695E7E1}"/>
    <cellStyle name="Normal" xfId="0" builtinId="0"/>
    <cellStyle name="Normal 2" xfId="1" xr:uid="{8A7CFC63-1BBF-45FE-8ABD-8B92128FC955}"/>
    <cellStyle name="Normal 2 2" xfId="3" xr:uid="{CAD98E90-3C70-4194-945F-1E490050EEDE}"/>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104774</xdr:colOff>
      <xdr:row>0</xdr:row>
      <xdr:rowOff>95250</xdr:rowOff>
    </xdr:from>
    <xdr:to>
      <xdr:col>1</xdr:col>
      <xdr:colOff>618398</xdr:colOff>
      <xdr:row>0</xdr:row>
      <xdr:rowOff>907596</xdr:rowOff>
    </xdr:to>
    <xdr:pic>
      <xdr:nvPicPr>
        <xdr:cNvPr id="2" name="Picture 1">
          <a:extLst>
            <a:ext uri="{FF2B5EF4-FFF2-40B4-BE49-F238E27FC236}">
              <a16:creationId xmlns:a16="http://schemas.microsoft.com/office/drawing/2014/main" id="{3A962772-4D05-431E-8CE5-42A149D8768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803637"/>
        </a:xfrm>
        <a:prstGeom prst="rect">
          <a:avLst/>
        </a:prstGeom>
        <a:noFill/>
      </xdr:spPr>
    </xdr:pic>
    <xdr:clientData/>
  </xdr:twoCellAnchor>
  <xdr:twoCellAnchor editAs="oneCell">
    <xdr:from>
      <xdr:col>0</xdr:col>
      <xdr:colOff>104774</xdr:colOff>
      <xdr:row>0</xdr:row>
      <xdr:rowOff>95250</xdr:rowOff>
    </xdr:from>
    <xdr:to>
      <xdr:col>1</xdr:col>
      <xdr:colOff>615223</xdr:colOff>
      <xdr:row>0</xdr:row>
      <xdr:rowOff>907596</xdr:rowOff>
    </xdr:to>
    <xdr:pic>
      <xdr:nvPicPr>
        <xdr:cNvPr id="3" name="Picture 2">
          <a:extLst>
            <a:ext uri="{FF2B5EF4-FFF2-40B4-BE49-F238E27FC236}">
              <a16:creationId xmlns:a16="http://schemas.microsoft.com/office/drawing/2014/main" id="{697859C3-5181-4F04-B770-33A8CED4848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615223</xdr:colOff>
      <xdr:row>0</xdr:row>
      <xdr:rowOff>907596</xdr:rowOff>
    </xdr:to>
    <xdr:pic>
      <xdr:nvPicPr>
        <xdr:cNvPr id="4" name="Picture 3">
          <a:extLst>
            <a:ext uri="{FF2B5EF4-FFF2-40B4-BE49-F238E27FC236}">
              <a16:creationId xmlns:a16="http://schemas.microsoft.com/office/drawing/2014/main" id="{EBE79E35-F7DE-4805-B1D6-F66B9D74FF4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615223</xdr:colOff>
      <xdr:row>0</xdr:row>
      <xdr:rowOff>907596</xdr:rowOff>
    </xdr:to>
    <xdr:pic>
      <xdr:nvPicPr>
        <xdr:cNvPr id="5" name="Picture 4">
          <a:extLst>
            <a:ext uri="{FF2B5EF4-FFF2-40B4-BE49-F238E27FC236}">
              <a16:creationId xmlns:a16="http://schemas.microsoft.com/office/drawing/2014/main" id="{CE88A4EB-3C64-4B34-8716-CB6E231053E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615223</xdr:colOff>
      <xdr:row>0</xdr:row>
      <xdr:rowOff>907596</xdr:rowOff>
    </xdr:to>
    <xdr:pic>
      <xdr:nvPicPr>
        <xdr:cNvPr id="6" name="Picture 5">
          <a:extLst>
            <a:ext uri="{FF2B5EF4-FFF2-40B4-BE49-F238E27FC236}">
              <a16:creationId xmlns:a16="http://schemas.microsoft.com/office/drawing/2014/main" id="{1EBD1E30-C5E1-4FC7-A4DA-BF97607EB5A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615223</xdr:colOff>
      <xdr:row>0</xdr:row>
      <xdr:rowOff>907596</xdr:rowOff>
    </xdr:to>
    <xdr:pic>
      <xdr:nvPicPr>
        <xdr:cNvPr id="7" name="Picture 6">
          <a:extLst>
            <a:ext uri="{FF2B5EF4-FFF2-40B4-BE49-F238E27FC236}">
              <a16:creationId xmlns:a16="http://schemas.microsoft.com/office/drawing/2014/main" id="{28D6B22A-3BB2-49C1-92CB-C9A83D1F349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104774</xdr:colOff>
      <xdr:row>0</xdr:row>
      <xdr:rowOff>95250</xdr:rowOff>
    </xdr:from>
    <xdr:to>
      <xdr:col>1</xdr:col>
      <xdr:colOff>781684</xdr:colOff>
      <xdr:row>1</xdr:row>
      <xdr:rowOff>199117</xdr:rowOff>
    </xdr:to>
    <xdr:pic>
      <xdr:nvPicPr>
        <xdr:cNvPr id="2" name="Picture 1">
          <a:extLst>
            <a:ext uri="{FF2B5EF4-FFF2-40B4-BE49-F238E27FC236}">
              <a16:creationId xmlns:a16="http://schemas.microsoft.com/office/drawing/2014/main" id="{0177E6EB-7629-4561-BA64-8AB29B59214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3" name="Picture 2">
          <a:extLst>
            <a:ext uri="{FF2B5EF4-FFF2-40B4-BE49-F238E27FC236}">
              <a16:creationId xmlns:a16="http://schemas.microsoft.com/office/drawing/2014/main" id="{2DEC70E2-A2C3-4246-A2B4-50654E7388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4" name="Picture 3">
          <a:extLst>
            <a:ext uri="{FF2B5EF4-FFF2-40B4-BE49-F238E27FC236}">
              <a16:creationId xmlns:a16="http://schemas.microsoft.com/office/drawing/2014/main" id="{BCBCC3BB-7BD7-47AA-82EB-145D34038D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5" name="Picture 4">
          <a:extLst>
            <a:ext uri="{FF2B5EF4-FFF2-40B4-BE49-F238E27FC236}">
              <a16:creationId xmlns:a16="http://schemas.microsoft.com/office/drawing/2014/main" id="{C6F35326-79E5-4B77-8685-DECC46BF3D5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6" name="Picture 5">
          <a:extLst>
            <a:ext uri="{FF2B5EF4-FFF2-40B4-BE49-F238E27FC236}">
              <a16:creationId xmlns:a16="http://schemas.microsoft.com/office/drawing/2014/main" id="{B307763A-B1CB-4EDD-8E58-2E45F11E209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7" name="Picture 6">
          <a:extLst>
            <a:ext uri="{FF2B5EF4-FFF2-40B4-BE49-F238E27FC236}">
              <a16:creationId xmlns:a16="http://schemas.microsoft.com/office/drawing/2014/main" id="{728A8F28-99A2-4E39-94A6-436D4FD8D4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781684</xdr:colOff>
      <xdr:row>1</xdr:row>
      <xdr:rowOff>199117</xdr:rowOff>
    </xdr:to>
    <xdr:pic>
      <xdr:nvPicPr>
        <xdr:cNvPr id="26" name="Picture 25">
          <a:extLst>
            <a:ext uri="{FF2B5EF4-FFF2-40B4-BE49-F238E27FC236}">
              <a16:creationId xmlns:a16="http://schemas.microsoft.com/office/drawing/2014/main" id="{27F0672D-FE06-45EC-A558-D1E2FCB3338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27" name="Picture 26">
          <a:extLst>
            <a:ext uri="{FF2B5EF4-FFF2-40B4-BE49-F238E27FC236}">
              <a16:creationId xmlns:a16="http://schemas.microsoft.com/office/drawing/2014/main" id="{EA90B631-FA80-4387-B4B4-A559FEA40E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28" name="Picture 27">
          <a:extLst>
            <a:ext uri="{FF2B5EF4-FFF2-40B4-BE49-F238E27FC236}">
              <a16:creationId xmlns:a16="http://schemas.microsoft.com/office/drawing/2014/main" id="{71E8235A-66B0-46E3-8EDD-F353CEA732C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29" name="Picture 28">
          <a:extLst>
            <a:ext uri="{FF2B5EF4-FFF2-40B4-BE49-F238E27FC236}">
              <a16:creationId xmlns:a16="http://schemas.microsoft.com/office/drawing/2014/main" id="{1964416E-8E45-44BE-BF37-B4BF5BA37D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30" name="Picture 29">
          <a:extLst>
            <a:ext uri="{FF2B5EF4-FFF2-40B4-BE49-F238E27FC236}">
              <a16:creationId xmlns:a16="http://schemas.microsoft.com/office/drawing/2014/main" id="{29F547F8-C18F-456B-AB35-DE6BC22EFF6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31" name="Picture 30">
          <a:extLst>
            <a:ext uri="{FF2B5EF4-FFF2-40B4-BE49-F238E27FC236}">
              <a16:creationId xmlns:a16="http://schemas.microsoft.com/office/drawing/2014/main" id="{F58664FA-14A5-4F71-A05B-C8F66D26B0B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104774</xdr:colOff>
      <xdr:row>0</xdr:row>
      <xdr:rowOff>95250</xdr:rowOff>
    </xdr:from>
    <xdr:to>
      <xdr:col>1</xdr:col>
      <xdr:colOff>778509</xdr:colOff>
      <xdr:row>1</xdr:row>
      <xdr:rowOff>199117</xdr:rowOff>
    </xdr:to>
    <xdr:pic>
      <xdr:nvPicPr>
        <xdr:cNvPr id="2" name="Picture 1">
          <a:extLst>
            <a:ext uri="{FF2B5EF4-FFF2-40B4-BE49-F238E27FC236}">
              <a16:creationId xmlns:a16="http://schemas.microsoft.com/office/drawing/2014/main" id="{75247F65-3694-4C2C-A338-EF215DA0231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02385" cy="83411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3" name="Picture 2">
          <a:extLst>
            <a:ext uri="{FF2B5EF4-FFF2-40B4-BE49-F238E27FC236}">
              <a16:creationId xmlns:a16="http://schemas.microsoft.com/office/drawing/2014/main" id="{FCD158DA-AC52-46C7-BC88-2F3C20D197B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4" name="Picture 3">
          <a:extLst>
            <a:ext uri="{FF2B5EF4-FFF2-40B4-BE49-F238E27FC236}">
              <a16:creationId xmlns:a16="http://schemas.microsoft.com/office/drawing/2014/main" id="{25977B64-E990-4CC6-B8EB-234E8C26458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5" name="Picture 4">
          <a:extLst>
            <a:ext uri="{FF2B5EF4-FFF2-40B4-BE49-F238E27FC236}">
              <a16:creationId xmlns:a16="http://schemas.microsoft.com/office/drawing/2014/main" id="{868FCB57-BD6E-4329-B049-1986E6529D3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6" name="Picture 5">
          <a:extLst>
            <a:ext uri="{FF2B5EF4-FFF2-40B4-BE49-F238E27FC236}">
              <a16:creationId xmlns:a16="http://schemas.microsoft.com/office/drawing/2014/main" id="{7AA551A4-8BF2-4584-A560-8D4BE7A6F01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781684</xdr:colOff>
      <xdr:row>1</xdr:row>
      <xdr:rowOff>199117</xdr:rowOff>
    </xdr:to>
    <xdr:pic>
      <xdr:nvPicPr>
        <xdr:cNvPr id="7" name="Picture 6">
          <a:extLst>
            <a:ext uri="{FF2B5EF4-FFF2-40B4-BE49-F238E27FC236}">
              <a16:creationId xmlns:a16="http://schemas.microsoft.com/office/drawing/2014/main" id="{C71534B0-5704-42B5-AD91-AE32C30E074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8" name="Picture 7">
          <a:extLst>
            <a:ext uri="{FF2B5EF4-FFF2-40B4-BE49-F238E27FC236}">
              <a16:creationId xmlns:a16="http://schemas.microsoft.com/office/drawing/2014/main" id="{517BF179-CD77-48F0-95E6-0E9B1249ED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9" name="Picture 8">
          <a:extLst>
            <a:ext uri="{FF2B5EF4-FFF2-40B4-BE49-F238E27FC236}">
              <a16:creationId xmlns:a16="http://schemas.microsoft.com/office/drawing/2014/main" id="{F8746011-B36D-4DCA-9E42-E29558DB55C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10" name="Picture 9">
          <a:extLst>
            <a:ext uri="{FF2B5EF4-FFF2-40B4-BE49-F238E27FC236}">
              <a16:creationId xmlns:a16="http://schemas.microsoft.com/office/drawing/2014/main" id="{3F2F5E09-3B78-4074-BB31-72C027D9111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11" name="Picture 10">
          <a:extLst>
            <a:ext uri="{FF2B5EF4-FFF2-40B4-BE49-F238E27FC236}">
              <a16:creationId xmlns:a16="http://schemas.microsoft.com/office/drawing/2014/main" id="{50E21A62-72F6-418F-B219-7D97749BA04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12" name="Picture 11">
          <a:extLst>
            <a:ext uri="{FF2B5EF4-FFF2-40B4-BE49-F238E27FC236}">
              <a16:creationId xmlns:a16="http://schemas.microsoft.com/office/drawing/2014/main" id="{37AD4F37-D915-47F6-8AFB-311CCFAEDD5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104774</xdr:colOff>
      <xdr:row>0</xdr:row>
      <xdr:rowOff>95250</xdr:rowOff>
    </xdr:from>
    <xdr:to>
      <xdr:col>1</xdr:col>
      <xdr:colOff>778509</xdr:colOff>
      <xdr:row>1</xdr:row>
      <xdr:rowOff>199117</xdr:rowOff>
    </xdr:to>
    <xdr:pic>
      <xdr:nvPicPr>
        <xdr:cNvPr id="2" name="Picture 1">
          <a:extLst>
            <a:ext uri="{FF2B5EF4-FFF2-40B4-BE49-F238E27FC236}">
              <a16:creationId xmlns:a16="http://schemas.microsoft.com/office/drawing/2014/main" id="{F30E33EE-E151-42F3-A185-33DEDA4414B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02385" cy="83411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3" name="Picture 2">
          <a:extLst>
            <a:ext uri="{FF2B5EF4-FFF2-40B4-BE49-F238E27FC236}">
              <a16:creationId xmlns:a16="http://schemas.microsoft.com/office/drawing/2014/main" id="{2637BAC7-952E-4591-9CCF-980506ABE45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4" name="Picture 3">
          <a:extLst>
            <a:ext uri="{FF2B5EF4-FFF2-40B4-BE49-F238E27FC236}">
              <a16:creationId xmlns:a16="http://schemas.microsoft.com/office/drawing/2014/main" id="{2A474195-DF13-407D-B29B-C783924FB43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5" name="Picture 4">
          <a:extLst>
            <a:ext uri="{FF2B5EF4-FFF2-40B4-BE49-F238E27FC236}">
              <a16:creationId xmlns:a16="http://schemas.microsoft.com/office/drawing/2014/main" id="{6B16AA5E-7574-4273-BE16-4E341B2BC5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6" name="Picture 5">
          <a:extLst>
            <a:ext uri="{FF2B5EF4-FFF2-40B4-BE49-F238E27FC236}">
              <a16:creationId xmlns:a16="http://schemas.microsoft.com/office/drawing/2014/main" id="{AEEBAE20-B8E6-4540-88A9-EA76E40C447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7" name="Picture 6">
          <a:extLst>
            <a:ext uri="{FF2B5EF4-FFF2-40B4-BE49-F238E27FC236}">
              <a16:creationId xmlns:a16="http://schemas.microsoft.com/office/drawing/2014/main" id="{376AD5AF-88AD-485B-9D04-0727E8C8B5F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8" name="Picture 7">
          <a:extLst>
            <a:ext uri="{FF2B5EF4-FFF2-40B4-BE49-F238E27FC236}">
              <a16:creationId xmlns:a16="http://schemas.microsoft.com/office/drawing/2014/main" id="{AE47A779-66D2-479F-A8B9-7AE82EBDD58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9" name="Picture 8">
          <a:extLst>
            <a:ext uri="{FF2B5EF4-FFF2-40B4-BE49-F238E27FC236}">
              <a16:creationId xmlns:a16="http://schemas.microsoft.com/office/drawing/2014/main" id="{21E61B24-F5C9-414B-8595-AA35517ED68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10" name="Picture 9">
          <a:extLst>
            <a:ext uri="{FF2B5EF4-FFF2-40B4-BE49-F238E27FC236}">
              <a16:creationId xmlns:a16="http://schemas.microsoft.com/office/drawing/2014/main" id="{E22CD026-9690-4EF0-ACFB-5BF4119405C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781684</xdr:colOff>
      <xdr:row>1</xdr:row>
      <xdr:rowOff>199117</xdr:rowOff>
    </xdr:to>
    <xdr:pic>
      <xdr:nvPicPr>
        <xdr:cNvPr id="11" name="Picture 10">
          <a:extLst>
            <a:ext uri="{FF2B5EF4-FFF2-40B4-BE49-F238E27FC236}">
              <a16:creationId xmlns:a16="http://schemas.microsoft.com/office/drawing/2014/main" id="{A42D86FF-CA39-4D25-9691-19B5AA8B6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12" name="Picture 11">
          <a:extLst>
            <a:ext uri="{FF2B5EF4-FFF2-40B4-BE49-F238E27FC236}">
              <a16:creationId xmlns:a16="http://schemas.microsoft.com/office/drawing/2014/main" id="{C70DE5C2-5A2E-4AB9-9879-6D839CBD54D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13" name="Picture 12">
          <a:extLst>
            <a:ext uri="{FF2B5EF4-FFF2-40B4-BE49-F238E27FC236}">
              <a16:creationId xmlns:a16="http://schemas.microsoft.com/office/drawing/2014/main" id="{50BBD4A4-A458-4383-8714-FDA7195F10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14" name="Picture 13">
          <a:extLst>
            <a:ext uri="{FF2B5EF4-FFF2-40B4-BE49-F238E27FC236}">
              <a16:creationId xmlns:a16="http://schemas.microsoft.com/office/drawing/2014/main" id="{F038F6A0-4FEA-48A8-B5B4-A3B63BD3E1C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15" name="Picture 14">
          <a:extLst>
            <a:ext uri="{FF2B5EF4-FFF2-40B4-BE49-F238E27FC236}">
              <a16:creationId xmlns:a16="http://schemas.microsoft.com/office/drawing/2014/main" id="{ACA9C958-7A50-4C3E-8E13-2451AE3EEF9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199117</xdr:rowOff>
    </xdr:to>
    <xdr:pic>
      <xdr:nvPicPr>
        <xdr:cNvPr id="16" name="Picture 15">
          <a:extLst>
            <a:ext uri="{FF2B5EF4-FFF2-40B4-BE49-F238E27FC236}">
              <a16:creationId xmlns:a16="http://schemas.microsoft.com/office/drawing/2014/main" id="{401E8DA6-4E7F-4930-86F5-ECA82660594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104774</xdr:colOff>
      <xdr:row>0</xdr:row>
      <xdr:rowOff>95250</xdr:rowOff>
    </xdr:from>
    <xdr:to>
      <xdr:col>1</xdr:col>
      <xdr:colOff>778509</xdr:colOff>
      <xdr:row>1</xdr:row>
      <xdr:rowOff>202292</xdr:rowOff>
    </xdr:to>
    <xdr:pic>
      <xdr:nvPicPr>
        <xdr:cNvPr id="2" name="Picture 1">
          <a:extLst>
            <a:ext uri="{FF2B5EF4-FFF2-40B4-BE49-F238E27FC236}">
              <a16:creationId xmlns:a16="http://schemas.microsoft.com/office/drawing/2014/main" id="{CA3BEB26-993D-48FC-89DF-7A2F7FA2722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949" y="95250"/>
          <a:ext cx="1299210" cy="83411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3" name="Picture 2">
          <a:extLst>
            <a:ext uri="{FF2B5EF4-FFF2-40B4-BE49-F238E27FC236}">
              <a16:creationId xmlns:a16="http://schemas.microsoft.com/office/drawing/2014/main" id="{8F8F6082-AE88-49A8-9605-FB7D7C94B06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4" name="Picture 3">
          <a:extLst>
            <a:ext uri="{FF2B5EF4-FFF2-40B4-BE49-F238E27FC236}">
              <a16:creationId xmlns:a16="http://schemas.microsoft.com/office/drawing/2014/main" id="{69F467C6-7856-4AD1-BA41-E54753F993D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5" name="Picture 4">
          <a:extLst>
            <a:ext uri="{FF2B5EF4-FFF2-40B4-BE49-F238E27FC236}">
              <a16:creationId xmlns:a16="http://schemas.microsoft.com/office/drawing/2014/main" id="{5D7A669E-0CE4-4092-91E8-7CD31FA0D98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6" name="Picture 5">
          <a:extLst>
            <a:ext uri="{FF2B5EF4-FFF2-40B4-BE49-F238E27FC236}">
              <a16:creationId xmlns:a16="http://schemas.microsoft.com/office/drawing/2014/main" id="{C99944B5-43C7-4319-8ED0-85EE6F86C49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7" name="Picture 6">
          <a:extLst>
            <a:ext uri="{FF2B5EF4-FFF2-40B4-BE49-F238E27FC236}">
              <a16:creationId xmlns:a16="http://schemas.microsoft.com/office/drawing/2014/main" id="{D180A9FF-AC2B-48A6-AB39-324837A941D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8" name="Picture 7">
          <a:extLst>
            <a:ext uri="{FF2B5EF4-FFF2-40B4-BE49-F238E27FC236}">
              <a16:creationId xmlns:a16="http://schemas.microsoft.com/office/drawing/2014/main" id="{C62434D5-6CAA-4B06-84BD-2EB75958E86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9" name="Picture 8">
          <a:extLst>
            <a:ext uri="{FF2B5EF4-FFF2-40B4-BE49-F238E27FC236}">
              <a16:creationId xmlns:a16="http://schemas.microsoft.com/office/drawing/2014/main" id="{62DDF70C-8A6B-4738-B8B2-ADD85EBCA4E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0" name="Picture 9">
          <a:extLst>
            <a:ext uri="{FF2B5EF4-FFF2-40B4-BE49-F238E27FC236}">
              <a16:creationId xmlns:a16="http://schemas.microsoft.com/office/drawing/2014/main" id="{8BCF593B-B571-488E-BED7-59CFDA02415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1" name="Picture 10">
          <a:extLst>
            <a:ext uri="{FF2B5EF4-FFF2-40B4-BE49-F238E27FC236}">
              <a16:creationId xmlns:a16="http://schemas.microsoft.com/office/drawing/2014/main" id="{9BA53467-A705-40BF-8209-C0F9A2131F2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2" name="Picture 11">
          <a:extLst>
            <a:ext uri="{FF2B5EF4-FFF2-40B4-BE49-F238E27FC236}">
              <a16:creationId xmlns:a16="http://schemas.microsoft.com/office/drawing/2014/main" id="{C73BA3F8-9DD3-4C0B-8A13-3587CF9196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3" name="Picture 12">
          <a:extLst>
            <a:ext uri="{FF2B5EF4-FFF2-40B4-BE49-F238E27FC236}">
              <a16:creationId xmlns:a16="http://schemas.microsoft.com/office/drawing/2014/main" id="{9D111695-53F5-42F2-868E-31E0BB3ED0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781684</xdr:colOff>
      <xdr:row>1</xdr:row>
      <xdr:rowOff>202292</xdr:rowOff>
    </xdr:to>
    <xdr:pic>
      <xdr:nvPicPr>
        <xdr:cNvPr id="14" name="Picture 13">
          <a:extLst>
            <a:ext uri="{FF2B5EF4-FFF2-40B4-BE49-F238E27FC236}">
              <a16:creationId xmlns:a16="http://schemas.microsoft.com/office/drawing/2014/main" id="{ADDD0E93-AF2A-483F-A888-A718C83DC16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5" name="Picture 14">
          <a:extLst>
            <a:ext uri="{FF2B5EF4-FFF2-40B4-BE49-F238E27FC236}">
              <a16:creationId xmlns:a16="http://schemas.microsoft.com/office/drawing/2014/main" id="{8634B095-8908-485D-853E-BDECA12355E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6" name="Picture 15">
          <a:extLst>
            <a:ext uri="{FF2B5EF4-FFF2-40B4-BE49-F238E27FC236}">
              <a16:creationId xmlns:a16="http://schemas.microsoft.com/office/drawing/2014/main" id="{27918C6A-A416-40EE-B968-68D67F0EE91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7" name="Picture 16">
          <a:extLst>
            <a:ext uri="{FF2B5EF4-FFF2-40B4-BE49-F238E27FC236}">
              <a16:creationId xmlns:a16="http://schemas.microsoft.com/office/drawing/2014/main" id="{D1916BD2-92E9-4A3F-853D-303E8016E25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8" name="Picture 17">
          <a:extLst>
            <a:ext uri="{FF2B5EF4-FFF2-40B4-BE49-F238E27FC236}">
              <a16:creationId xmlns:a16="http://schemas.microsoft.com/office/drawing/2014/main" id="{D058AE81-CDC3-4DA5-BDBA-431D53368EE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9" name="Picture 18">
          <a:extLst>
            <a:ext uri="{FF2B5EF4-FFF2-40B4-BE49-F238E27FC236}">
              <a16:creationId xmlns:a16="http://schemas.microsoft.com/office/drawing/2014/main" id="{433EF22C-B0F6-45C0-958C-1744C23EC50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104774</xdr:colOff>
      <xdr:row>0</xdr:row>
      <xdr:rowOff>95250</xdr:rowOff>
    </xdr:from>
    <xdr:to>
      <xdr:col>1</xdr:col>
      <xdr:colOff>778509</xdr:colOff>
      <xdr:row>1</xdr:row>
      <xdr:rowOff>202292</xdr:rowOff>
    </xdr:to>
    <xdr:pic>
      <xdr:nvPicPr>
        <xdr:cNvPr id="2" name="Picture 1">
          <a:extLst>
            <a:ext uri="{FF2B5EF4-FFF2-40B4-BE49-F238E27FC236}">
              <a16:creationId xmlns:a16="http://schemas.microsoft.com/office/drawing/2014/main" id="{29580258-4A16-4841-BA56-98A476FB03F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949" y="95250"/>
          <a:ext cx="1299210" cy="83411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3" name="Picture 2">
          <a:extLst>
            <a:ext uri="{FF2B5EF4-FFF2-40B4-BE49-F238E27FC236}">
              <a16:creationId xmlns:a16="http://schemas.microsoft.com/office/drawing/2014/main" id="{F6ADFFFA-92A1-4CFB-B719-FB1A666C7C7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4" name="Picture 3">
          <a:extLst>
            <a:ext uri="{FF2B5EF4-FFF2-40B4-BE49-F238E27FC236}">
              <a16:creationId xmlns:a16="http://schemas.microsoft.com/office/drawing/2014/main" id="{66B12A9D-560F-4BC8-ADBE-CEA0F693EC9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5" name="Picture 4">
          <a:extLst>
            <a:ext uri="{FF2B5EF4-FFF2-40B4-BE49-F238E27FC236}">
              <a16:creationId xmlns:a16="http://schemas.microsoft.com/office/drawing/2014/main" id="{2DD605C3-D782-4299-A9C4-0C04E30120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6" name="Picture 5">
          <a:extLst>
            <a:ext uri="{FF2B5EF4-FFF2-40B4-BE49-F238E27FC236}">
              <a16:creationId xmlns:a16="http://schemas.microsoft.com/office/drawing/2014/main" id="{F47CCDC4-3397-495B-BD90-4395BBFC8D8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7" name="Picture 6">
          <a:extLst>
            <a:ext uri="{FF2B5EF4-FFF2-40B4-BE49-F238E27FC236}">
              <a16:creationId xmlns:a16="http://schemas.microsoft.com/office/drawing/2014/main" id="{6EB78E17-A8F0-4FFD-BA51-BE9CABD0846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8" name="Picture 7">
          <a:extLst>
            <a:ext uri="{FF2B5EF4-FFF2-40B4-BE49-F238E27FC236}">
              <a16:creationId xmlns:a16="http://schemas.microsoft.com/office/drawing/2014/main" id="{9B099FDD-B290-4F7F-8F46-6287685DFD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9" name="Picture 8">
          <a:extLst>
            <a:ext uri="{FF2B5EF4-FFF2-40B4-BE49-F238E27FC236}">
              <a16:creationId xmlns:a16="http://schemas.microsoft.com/office/drawing/2014/main" id="{4ABA76DF-7564-4136-A94B-56B4EC1D47A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0" name="Picture 9">
          <a:extLst>
            <a:ext uri="{FF2B5EF4-FFF2-40B4-BE49-F238E27FC236}">
              <a16:creationId xmlns:a16="http://schemas.microsoft.com/office/drawing/2014/main" id="{A968F6F6-F527-46EC-8EB9-B57F7965C6E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1" name="Picture 10">
          <a:extLst>
            <a:ext uri="{FF2B5EF4-FFF2-40B4-BE49-F238E27FC236}">
              <a16:creationId xmlns:a16="http://schemas.microsoft.com/office/drawing/2014/main" id="{27EC510D-4927-45B3-8D1A-DD2F92EB787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2" name="Picture 11">
          <a:extLst>
            <a:ext uri="{FF2B5EF4-FFF2-40B4-BE49-F238E27FC236}">
              <a16:creationId xmlns:a16="http://schemas.microsoft.com/office/drawing/2014/main" id="{E03E3996-0607-4A38-BB53-AF6FE2DEAF9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3" name="Picture 12">
          <a:extLst>
            <a:ext uri="{FF2B5EF4-FFF2-40B4-BE49-F238E27FC236}">
              <a16:creationId xmlns:a16="http://schemas.microsoft.com/office/drawing/2014/main" id="{19329B7B-368A-470C-BCBC-A8A8AB8ED29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4" name="Picture 13">
          <a:extLst>
            <a:ext uri="{FF2B5EF4-FFF2-40B4-BE49-F238E27FC236}">
              <a16:creationId xmlns:a16="http://schemas.microsoft.com/office/drawing/2014/main" id="{039E0B85-7C14-4A42-9472-2F754F8DD59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5" name="Picture 14">
          <a:extLst>
            <a:ext uri="{FF2B5EF4-FFF2-40B4-BE49-F238E27FC236}">
              <a16:creationId xmlns:a16="http://schemas.microsoft.com/office/drawing/2014/main" id="{E4AB421D-D3C3-485A-BD23-9FE3D3723C8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781684</xdr:colOff>
      <xdr:row>1</xdr:row>
      <xdr:rowOff>202292</xdr:rowOff>
    </xdr:to>
    <xdr:pic>
      <xdr:nvPicPr>
        <xdr:cNvPr id="16" name="Picture 15">
          <a:extLst>
            <a:ext uri="{FF2B5EF4-FFF2-40B4-BE49-F238E27FC236}">
              <a16:creationId xmlns:a16="http://schemas.microsoft.com/office/drawing/2014/main" id="{B8CD8962-F63B-4158-9D8A-D6C95A6704A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7" name="Picture 16">
          <a:extLst>
            <a:ext uri="{FF2B5EF4-FFF2-40B4-BE49-F238E27FC236}">
              <a16:creationId xmlns:a16="http://schemas.microsoft.com/office/drawing/2014/main" id="{0B61340E-5910-48EF-A711-0FB4745AFB3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8" name="Picture 17">
          <a:extLst>
            <a:ext uri="{FF2B5EF4-FFF2-40B4-BE49-F238E27FC236}">
              <a16:creationId xmlns:a16="http://schemas.microsoft.com/office/drawing/2014/main" id="{04354F51-3A65-4074-964D-EFEDE8F6EB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19" name="Picture 18">
          <a:extLst>
            <a:ext uri="{FF2B5EF4-FFF2-40B4-BE49-F238E27FC236}">
              <a16:creationId xmlns:a16="http://schemas.microsoft.com/office/drawing/2014/main" id="{2240DEB3-5393-420A-9B80-344FE3CC19B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20" name="Picture 19">
          <a:extLst>
            <a:ext uri="{FF2B5EF4-FFF2-40B4-BE49-F238E27FC236}">
              <a16:creationId xmlns:a16="http://schemas.microsoft.com/office/drawing/2014/main" id="{D54BCCCF-EB85-48EA-AE3E-8C52B37D871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202292</xdr:rowOff>
    </xdr:to>
    <xdr:pic>
      <xdr:nvPicPr>
        <xdr:cNvPr id="21" name="Picture 20">
          <a:extLst>
            <a:ext uri="{FF2B5EF4-FFF2-40B4-BE49-F238E27FC236}">
              <a16:creationId xmlns:a16="http://schemas.microsoft.com/office/drawing/2014/main" id="{13411DA9-EBD0-43A0-BFF8-5CC14ADFB84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91080-C5D9-4616-B010-BA9B703B3D73}">
  <sheetPr>
    <pageSetUpPr fitToPage="1"/>
  </sheetPr>
  <dimension ref="A1:P210"/>
  <sheetViews>
    <sheetView tabSelected="1" showWhiteSpace="0" zoomScale="42" zoomScaleNormal="42" zoomScaleSheetLayoutView="35" zoomScalePageLayoutView="51" workbookViewId="0">
      <pane ySplit="4" topLeftCell="A18" activePane="bottomLeft" state="frozen"/>
      <selection pane="bottomLeft" activeCell="C20" sqref="C20"/>
    </sheetView>
  </sheetViews>
  <sheetFormatPr defaultColWidth="8.6640625" defaultRowHeight="13.8" x14ac:dyDescent="0.3"/>
  <cols>
    <col min="1" max="1" width="11.6640625" style="45" customWidth="1"/>
    <col min="2" max="2" width="54.5546875" style="45" customWidth="1"/>
    <col min="3" max="3" width="142.5546875" style="168" customWidth="1"/>
    <col min="4" max="4" width="16.6640625" style="168" customWidth="1"/>
    <col min="5" max="6" width="24.44140625" style="45" customWidth="1"/>
    <col min="7" max="8" width="21.6640625" style="45" customWidth="1"/>
    <col min="9" max="9" width="16" style="45" customWidth="1"/>
    <col min="10" max="10" width="11.33203125" style="45" customWidth="1"/>
    <col min="11" max="11" width="34.44140625" style="45" customWidth="1"/>
    <col min="12" max="13" width="24.6640625" style="3" customWidth="1"/>
    <col min="14" max="14" width="31.6640625" style="18" customWidth="1"/>
    <col min="15" max="15" width="34.44140625" style="18" customWidth="1"/>
    <col min="16" max="16" width="26.6640625" style="3" customWidth="1"/>
    <col min="17" max="17" width="8.6640625" style="3" customWidth="1"/>
    <col min="18" max="16384" width="8.6640625" style="3"/>
  </cols>
  <sheetData>
    <row r="1" spans="1:16" ht="105.6" customHeight="1" thickBot="1" x14ac:dyDescent="0.4">
      <c r="A1" s="153"/>
      <c r="B1" s="154"/>
      <c r="C1" s="183" t="s">
        <v>0</v>
      </c>
      <c r="D1" s="183"/>
      <c r="E1" s="183"/>
      <c r="F1" s="183"/>
      <c r="G1" s="183"/>
      <c r="H1" s="183"/>
      <c r="I1" s="183"/>
      <c r="J1" s="183"/>
      <c r="K1" s="183"/>
      <c r="L1" s="183"/>
      <c r="M1" s="183"/>
      <c r="N1" s="184"/>
      <c r="O1" s="114"/>
      <c r="P1" s="2" t="s">
        <v>1</v>
      </c>
    </row>
    <row r="2" spans="1:16" ht="33" customHeight="1" x14ac:dyDescent="0.3">
      <c r="A2" s="185" t="s">
        <v>2</v>
      </c>
      <c r="B2" s="186"/>
      <c r="C2" s="186"/>
      <c r="D2" s="187"/>
      <c r="E2" s="187"/>
      <c r="F2" s="188" t="s">
        <v>3</v>
      </c>
      <c r="G2" s="189"/>
      <c r="H2" s="189"/>
      <c r="I2" s="189"/>
      <c r="J2" s="189"/>
      <c r="K2" s="189"/>
      <c r="L2" s="189"/>
      <c r="M2" s="189"/>
      <c r="N2" s="189"/>
      <c r="O2" s="189"/>
      <c r="P2" s="190"/>
    </row>
    <row r="3" spans="1:16" ht="20.25" customHeight="1" x14ac:dyDescent="0.3">
      <c r="A3" s="205" t="s">
        <v>4</v>
      </c>
      <c r="B3" s="207" t="s">
        <v>5</v>
      </c>
      <c r="C3" s="207" t="s">
        <v>6</v>
      </c>
      <c r="D3" s="207" t="s">
        <v>7</v>
      </c>
      <c r="E3" s="209" t="s">
        <v>8</v>
      </c>
      <c r="F3" s="211" t="s">
        <v>9</v>
      </c>
      <c r="G3" s="276" t="s">
        <v>10</v>
      </c>
      <c r="H3" s="277"/>
      <c r="I3" s="277"/>
      <c r="J3" s="277"/>
      <c r="K3" s="278"/>
      <c r="L3" s="279" t="s">
        <v>11</v>
      </c>
      <c r="M3" s="280"/>
      <c r="N3" s="280"/>
      <c r="O3" s="281"/>
      <c r="P3" s="282" t="s">
        <v>12</v>
      </c>
    </row>
    <row r="4" spans="1:16" ht="167.4" customHeight="1" x14ac:dyDescent="0.3">
      <c r="A4" s="206"/>
      <c r="B4" s="208"/>
      <c r="C4" s="208"/>
      <c r="D4" s="208"/>
      <c r="E4" s="210"/>
      <c r="F4" s="212"/>
      <c r="G4" s="139" t="s">
        <v>13</v>
      </c>
      <c r="H4" s="140" t="s">
        <v>14</v>
      </c>
      <c r="I4" s="191" t="s">
        <v>15</v>
      </c>
      <c r="J4" s="192"/>
      <c r="K4" s="140" t="s">
        <v>16</v>
      </c>
      <c r="L4" s="137" t="s">
        <v>13</v>
      </c>
      <c r="M4" s="138" t="s">
        <v>14</v>
      </c>
      <c r="N4" s="149" t="s">
        <v>17</v>
      </c>
      <c r="O4" s="138" t="s">
        <v>18</v>
      </c>
      <c r="P4" s="283"/>
    </row>
    <row r="5" spans="1:16" ht="43.5" customHeight="1" x14ac:dyDescent="0.3">
      <c r="A5" s="155"/>
      <c r="B5" s="193" t="s">
        <v>19</v>
      </c>
      <c r="C5" s="194"/>
      <c r="D5" s="194"/>
      <c r="E5" s="194"/>
      <c r="F5" s="194"/>
      <c r="G5" s="195"/>
      <c r="H5" s="194"/>
      <c r="I5" s="194"/>
      <c r="J5" s="194"/>
      <c r="K5" s="195"/>
      <c r="L5" s="195"/>
      <c r="M5" s="194"/>
      <c r="N5" s="194"/>
      <c r="O5" s="194"/>
      <c r="P5" s="196"/>
    </row>
    <row r="6" spans="1:16" ht="34.950000000000003" customHeight="1" x14ac:dyDescent="0.3">
      <c r="A6" s="67"/>
      <c r="B6" s="197" t="s">
        <v>20</v>
      </c>
      <c r="C6" s="197"/>
      <c r="D6" s="198"/>
      <c r="E6" s="198"/>
      <c r="F6" s="198"/>
      <c r="G6" s="198"/>
      <c r="H6" s="198"/>
      <c r="I6" s="198"/>
      <c r="J6" s="198"/>
      <c r="K6" s="198"/>
      <c r="L6" s="198"/>
      <c r="M6" s="197"/>
      <c r="N6" s="197"/>
      <c r="O6" s="197"/>
      <c r="P6" s="197"/>
    </row>
    <row r="7" spans="1:16" ht="18" customHeight="1" x14ac:dyDescent="0.3">
      <c r="A7" s="174" t="s">
        <v>21</v>
      </c>
      <c r="B7" s="29" t="s">
        <v>22</v>
      </c>
      <c r="C7" s="30" t="s">
        <v>23</v>
      </c>
      <c r="D7" s="176" t="s">
        <v>24</v>
      </c>
      <c r="E7" s="178">
        <v>3600</v>
      </c>
      <c r="F7" s="179"/>
      <c r="G7" s="181" t="s">
        <v>25</v>
      </c>
      <c r="H7" s="182"/>
      <c r="I7" s="199">
        <f>SUM(G7:H8)</f>
        <v>0</v>
      </c>
      <c r="J7" s="200"/>
      <c r="K7" s="213">
        <f t="shared" ref="K7:K37" si="0">(F7*I7)*0.7</f>
        <v>0</v>
      </c>
      <c r="L7" s="181" t="s">
        <v>25</v>
      </c>
      <c r="M7" s="182"/>
      <c r="N7" s="203">
        <f>SUM(L7:M8)</f>
        <v>0</v>
      </c>
      <c r="O7" s="203">
        <f t="shared" ref="O7:O37" si="1">(N7*F7)*0.3</f>
        <v>0</v>
      </c>
      <c r="P7" s="204"/>
    </row>
    <row r="8" spans="1:16" ht="18" customHeight="1" x14ac:dyDescent="0.3">
      <c r="A8" s="175"/>
      <c r="B8" s="31" t="s">
        <v>26</v>
      </c>
      <c r="C8" s="32" t="s">
        <v>27</v>
      </c>
      <c r="D8" s="177"/>
      <c r="E8" s="178"/>
      <c r="F8" s="180"/>
      <c r="G8" s="181"/>
      <c r="H8" s="182"/>
      <c r="I8" s="201"/>
      <c r="J8" s="202"/>
      <c r="K8" s="214"/>
      <c r="L8" s="181"/>
      <c r="M8" s="182"/>
      <c r="N8" s="203"/>
      <c r="O8" s="203"/>
      <c r="P8" s="204"/>
    </row>
    <row r="9" spans="1:16" ht="36" customHeight="1" x14ac:dyDescent="0.3">
      <c r="A9" s="215" t="s">
        <v>28</v>
      </c>
      <c r="B9" s="20" t="s">
        <v>29</v>
      </c>
      <c r="C9" s="30" t="s">
        <v>30</v>
      </c>
      <c r="D9" s="176" t="s">
        <v>31</v>
      </c>
      <c r="E9" s="178">
        <v>270</v>
      </c>
      <c r="F9" s="179"/>
      <c r="G9" s="181" t="s">
        <v>25</v>
      </c>
      <c r="H9" s="182"/>
      <c r="I9" s="199">
        <f t="shared" ref="I9" si="2">SUM(G9:H10)</f>
        <v>0</v>
      </c>
      <c r="J9" s="200"/>
      <c r="K9" s="213">
        <f t="shared" si="0"/>
        <v>0</v>
      </c>
      <c r="L9" s="181" t="s">
        <v>25</v>
      </c>
      <c r="M9" s="182"/>
      <c r="N9" s="203">
        <f t="shared" ref="N9" si="3">SUM(L9:M10)</f>
        <v>0</v>
      </c>
      <c r="O9" s="203">
        <f t="shared" si="1"/>
        <v>0</v>
      </c>
      <c r="P9" s="204"/>
    </row>
    <row r="10" spans="1:16" ht="36" customHeight="1" x14ac:dyDescent="0.3">
      <c r="A10" s="216"/>
      <c r="B10" s="31" t="s">
        <v>32</v>
      </c>
      <c r="C10" s="32" t="s">
        <v>33</v>
      </c>
      <c r="D10" s="177"/>
      <c r="E10" s="178"/>
      <c r="F10" s="180"/>
      <c r="G10" s="181"/>
      <c r="H10" s="182"/>
      <c r="I10" s="201"/>
      <c r="J10" s="202"/>
      <c r="K10" s="214"/>
      <c r="L10" s="181"/>
      <c r="M10" s="182"/>
      <c r="N10" s="203"/>
      <c r="O10" s="203"/>
      <c r="P10" s="204"/>
    </row>
    <row r="11" spans="1:16" ht="216" customHeight="1" x14ac:dyDescent="0.3">
      <c r="A11" s="215" t="s">
        <v>34</v>
      </c>
      <c r="B11" s="20" t="s">
        <v>35</v>
      </c>
      <c r="C11" s="30" t="s">
        <v>36</v>
      </c>
      <c r="D11" s="176" t="s">
        <v>24</v>
      </c>
      <c r="E11" s="178">
        <v>4500</v>
      </c>
      <c r="F11" s="179"/>
      <c r="G11" s="217"/>
      <c r="H11" s="181" t="s">
        <v>25</v>
      </c>
      <c r="I11" s="199">
        <f t="shared" ref="I11" si="4">SUM(G11:H12)</f>
        <v>0</v>
      </c>
      <c r="J11" s="200"/>
      <c r="K11" s="213">
        <f t="shared" si="0"/>
        <v>0</v>
      </c>
      <c r="L11" s="217"/>
      <c r="M11" s="181" t="s">
        <v>25</v>
      </c>
      <c r="N11" s="203">
        <f t="shared" ref="N11" si="5">SUM(L11:M12)</f>
        <v>0</v>
      </c>
      <c r="O11" s="203">
        <f t="shared" si="1"/>
        <v>0</v>
      </c>
      <c r="P11" s="204"/>
    </row>
    <row r="12" spans="1:16" ht="216" customHeight="1" x14ac:dyDescent="0.3">
      <c r="A12" s="216"/>
      <c r="B12" s="31" t="s">
        <v>37</v>
      </c>
      <c r="C12" s="32" t="s">
        <v>38</v>
      </c>
      <c r="D12" s="177"/>
      <c r="E12" s="178"/>
      <c r="F12" s="180"/>
      <c r="G12" s="218"/>
      <c r="H12" s="181"/>
      <c r="I12" s="201"/>
      <c r="J12" s="202"/>
      <c r="K12" s="214"/>
      <c r="L12" s="218"/>
      <c r="M12" s="181"/>
      <c r="N12" s="203"/>
      <c r="O12" s="203"/>
      <c r="P12" s="204"/>
    </row>
    <row r="13" spans="1:16" ht="216" customHeight="1" x14ac:dyDescent="0.3">
      <c r="A13" s="215">
        <v>1.4</v>
      </c>
      <c r="B13" s="20" t="s">
        <v>39</v>
      </c>
      <c r="C13" s="30" t="s">
        <v>40</v>
      </c>
      <c r="D13" s="176" t="s">
        <v>24</v>
      </c>
      <c r="E13" s="178">
        <v>4500</v>
      </c>
      <c r="F13" s="179"/>
      <c r="G13" s="181" t="s">
        <v>25</v>
      </c>
      <c r="H13" s="217"/>
      <c r="I13" s="199">
        <f t="shared" ref="I13" si="6">SUM(G13:H14)</f>
        <v>0</v>
      </c>
      <c r="J13" s="200"/>
      <c r="K13" s="213">
        <f t="shared" si="0"/>
        <v>0</v>
      </c>
      <c r="L13" s="181" t="s">
        <v>25</v>
      </c>
      <c r="M13" s="217"/>
      <c r="N13" s="203">
        <f t="shared" ref="N13" si="7">SUM(L13:M14)</f>
        <v>0</v>
      </c>
      <c r="O13" s="203">
        <f t="shared" si="1"/>
        <v>0</v>
      </c>
      <c r="P13" s="204"/>
    </row>
    <row r="14" spans="1:16" ht="198" customHeight="1" x14ac:dyDescent="0.3">
      <c r="A14" s="216"/>
      <c r="B14" s="31" t="s">
        <v>41</v>
      </c>
      <c r="C14" s="32" t="s">
        <v>42</v>
      </c>
      <c r="D14" s="177"/>
      <c r="E14" s="178"/>
      <c r="F14" s="180"/>
      <c r="G14" s="181"/>
      <c r="H14" s="218"/>
      <c r="I14" s="201"/>
      <c r="J14" s="202"/>
      <c r="K14" s="214"/>
      <c r="L14" s="181"/>
      <c r="M14" s="218"/>
      <c r="N14" s="203"/>
      <c r="O14" s="203"/>
      <c r="P14" s="204"/>
    </row>
    <row r="15" spans="1:16" ht="180" customHeight="1" x14ac:dyDescent="0.3">
      <c r="A15" s="215">
        <v>1.5</v>
      </c>
      <c r="B15" s="20" t="s">
        <v>43</v>
      </c>
      <c r="C15" s="30" t="s">
        <v>44</v>
      </c>
      <c r="D15" s="176" t="s">
        <v>24</v>
      </c>
      <c r="E15" s="178">
        <v>900</v>
      </c>
      <c r="F15" s="179"/>
      <c r="G15" s="217"/>
      <c r="H15" s="181" t="s">
        <v>25</v>
      </c>
      <c r="I15" s="199">
        <f t="shared" ref="I15" si="8">SUM(G15:H16)</f>
        <v>0</v>
      </c>
      <c r="J15" s="200"/>
      <c r="K15" s="213">
        <f t="shared" si="0"/>
        <v>0</v>
      </c>
      <c r="L15" s="217"/>
      <c r="M15" s="181" t="s">
        <v>25</v>
      </c>
      <c r="N15" s="203">
        <f t="shared" ref="N15" si="9">SUM(L15:M16)</f>
        <v>0</v>
      </c>
      <c r="O15" s="203">
        <f t="shared" si="1"/>
        <v>0</v>
      </c>
      <c r="P15" s="204"/>
    </row>
    <row r="16" spans="1:16" ht="180" customHeight="1" x14ac:dyDescent="0.3">
      <c r="A16" s="216"/>
      <c r="B16" s="31" t="s">
        <v>45</v>
      </c>
      <c r="C16" s="32" t="s">
        <v>46</v>
      </c>
      <c r="D16" s="177"/>
      <c r="E16" s="178"/>
      <c r="F16" s="180"/>
      <c r="G16" s="218"/>
      <c r="H16" s="181"/>
      <c r="I16" s="201"/>
      <c r="J16" s="202"/>
      <c r="K16" s="214"/>
      <c r="L16" s="218"/>
      <c r="M16" s="181"/>
      <c r="N16" s="203"/>
      <c r="O16" s="203"/>
      <c r="P16" s="204"/>
    </row>
    <row r="17" spans="1:16" ht="216" customHeight="1" x14ac:dyDescent="0.3">
      <c r="A17" s="215">
        <v>1.6</v>
      </c>
      <c r="B17" s="20" t="s">
        <v>47</v>
      </c>
      <c r="C17" s="30" t="s">
        <v>48</v>
      </c>
      <c r="D17" s="176" t="s">
        <v>24</v>
      </c>
      <c r="E17" s="178">
        <v>900</v>
      </c>
      <c r="F17" s="179"/>
      <c r="G17" s="181" t="s">
        <v>25</v>
      </c>
      <c r="H17" s="217"/>
      <c r="I17" s="199">
        <f t="shared" ref="I17" si="10">SUM(G17:H18)</f>
        <v>0</v>
      </c>
      <c r="J17" s="200"/>
      <c r="K17" s="213">
        <f t="shared" si="0"/>
        <v>0</v>
      </c>
      <c r="L17" s="181" t="s">
        <v>25</v>
      </c>
      <c r="M17" s="217"/>
      <c r="N17" s="203">
        <f t="shared" ref="N17" si="11">SUM(L17:M18)</f>
        <v>0</v>
      </c>
      <c r="O17" s="203">
        <f t="shared" si="1"/>
        <v>0</v>
      </c>
      <c r="P17" s="204"/>
    </row>
    <row r="18" spans="1:16" ht="198" customHeight="1" x14ac:dyDescent="0.3">
      <c r="A18" s="216"/>
      <c r="B18" s="31" t="s">
        <v>49</v>
      </c>
      <c r="C18" s="32" t="s">
        <v>50</v>
      </c>
      <c r="D18" s="177"/>
      <c r="E18" s="178"/>
      <c r="F18" s="180"/>
      <c r="G18" s="181"/>
      <c r="H18" s="218"/>
      <c r="I18" s="201"/>
      <c r="J18" s="202"/>
      <c r="K18" s="214"/>
      <c r="L18" s="181"/>
      <c r="M18" s="218"/>
      <c r="N18" s="203"/>
      <c r="O18" s="203"/>
      <c r="P18" s="204"/>
    </row>
    <row r="19" spans="1:16" ht="144" customHeight="1" x14ac:dyDescent="0.3">
      <c r="A19" s="215">
        <v>1.7</v>
      </c>
      <c r="B19" s="5" t="s">
        <v>655</v>
      </c>
      <c r="C19" s="425" t="s">
        <v>656</v>
      </c>
      <c r="D19" s="176" t="s">
        <v>24</v>
      </c>
      <c r="E19" s="178">
        <v>125</v>
      </c>
      <c r="F19" s="179"/>
      <c r="G19" s="217"/>
      <c r="H19" s="181" t="s">
        <v>25</v>
      </c>
      <c r="I19" s="199">
        <f t="shared" ref="I19" si="12">SUM(G19:H20)</f>
        <v>0</v>
      </c>
      <c r="J19" s="200"/>
      <c r="K19" s="213">
        <f t="shared" si="0"/>
        <v>0</v>
      </c>
      <c r="L19" s="217"/>
      <c r="M19" s="181" t="s">
        <v>25</v>
      </c>
      <c r="N19" s="203">
        <f t="shared" ref="N19" si="13">SUM(L19:M20)</f>
        <v>0</v>
      </c>
      <c r="O19" s="203">
        <f t="shared" si="1"/>
        <v>0</v>
      </c>
      <c r="P19" s="204"/>
    </row>
    <row r="20" spans="1:16" ht="144" customHeight="1" x14ac:dyDescent="0.3">
      <c r="A20" s="216"/>
      <c r="B20" s="426" t="s">
        <v>657</v>
      </c>
      <c r="C20" s="427" t="s">
        <v>658</v>
      </c>
      <c r="D20" s="177"/>
      <c r="E20" s="178"/>
      <c r="F20" s="180"/>
      <c r="G20" s="218"/>
      <c r="H20" s="181"/>
      <c r="I20" s="201"/>
      <c r="J20" s="202"/>
      <c r="K20" s="214"/>
      <c r="L20" s="218"/>
      <c r="M20" s="181"/>
      <c r="N20" s="203"/>
      <c r="O20" s="203"/>
      <c r="P20" s="204"/>
    </row>
    <row r="21" spans="1:16" ht="180" customHeight="1" x14ac:dyDescent="0.3">
      <c r="A21" s="215">
        <v>1.8</v>
      </c>
      <c r="B21" s="20" t="s">
        <v>51</v>
      </c>
      <c r="C21" s="30" t="s">
        <v>52</v>
      </c>
      <c r="D21" s="176" t="s">
        <v>24</v>
      </c>
      <c r="E21" s="178">
        <v>125</v>
      </c>
      <c r="F21" s="179"/>
      <c r="G21" s="181" t="s">
        <v>25</v>
      </c>
      <c r="H21" s="217"/>
      <c r="I21" s="199">
        <f t="shared" ref="I21" si="14">SUM(G21:H22)</f>
        <v>0</v>
      </c>
      <c r="J21" s="200"/>
      <c r="K21" s="213">
        <f t="shared" si="0"/>
        <v>0</v>
      </c>
      <c r="L21" s="181" t="s">
        <v>25</v>
      </c>
      <c r="M21" s="217"/>
      <c r="N21" s="203">
        <f t="shared" ref="N21" si="15">SUM(L21:M22)</f>
        <v>0</v>
      </c>
      <c r="O21" s="203">
        <f t="shared" si="1"/>
        <v>0</v>
      </c>
      <c r="P21" s="204"/>
    </row>
    <row r="22" spans="1:16" ht="162" customHeight="1" x14ac:dyDescent="0.3">
      <c r="A22" s="216"/>
      <c r="B22" s="31" t="s">
        <v>53</v>
      </c>
      <c r="C22" s="32" t="s">
        <v>54</v>
      </c>
      <c r="D22" s="177"/>
      <c r="E22" s="178"/>
      <c r="F22" s="180"/>
      <c r="G22" s="181"/>
      <c r="H22" s="218"/>
      <c r="I22" s="201"/>
      <c r="J22" s="202"/>
      <c r="K22" s="214"/>
      <c r="L22" s="181"/>
      <c r="M22" s="218"/>
      <c r="N22" s="203"/>
      <c r="O22" s="203"/>
      <c r="P22" s="204"/>
    </row>
    <row r="23" spans="1:16" ht="36" customHeight="1" x14ac:dyDescent="0.3">
      <c r="A23" s="215">
        <v>1.9</v>
      </c>
      <c r="B23" s="20" t="s">
        <v>55</v>
      </c>
      <c r="C23" s="30" t="s">
        <v>56</v>
      </c>
      <c r="D23" s="176" t="s">
        <v>24</v>
      </c>
      <c r="E23" s="178">
        <v>135</v>
      </c>
      <c r="F23" s="179"/>
      <c r="G23" s="217"/>
      <c r="H23" s="217"/>
      <c r="I23" s="199">
        <f t="shared" ref="I23" si="16">SUM(G23:H24)</f>
        <v>0</v>
      </c>
      <c r="J23" s="200"/>
      <c r="K23" s="213">
        <f t="shared" si="0"/>
        <v>0</v>
      </c>
      <c r="L23" s="217"/>
      <c r="M23" s="217"/>
      <c r="N23" s="203">
        <f t="shared" ref="N23" si="17">SUM(L23:M24)</f>
        <v>0</v>
      </c>
      <c r="O23" s="203">
        <f t="shared" si="1"/>
        <v>0</v>
      </c>
      <c r="P23" s="204"/>
    </row>
    <row r="24" spans="1:16" ht="36" customHeight="1" x14ac:dyDescent="0.3">
      <c r="A24" s="216"/>
      <c r="B24" s="31" t="s">
        <v>57</v>
      </c>
      <c r="C24" s="32" t="s">
        <v>58</v>
      </c>
      <c r="D24" s="177"/>
      <c r="E24" s="178"/>
      <c r="F24" s="180"/>
      <c r="G24" s="218"/>
      <c r="H24" s="218"/>
      <c r="I24" s="201"/>
      <c r="J24" s="202"/>
      <c r="K24" s="214"/>
      <c r="L24" s="218"/>
      <c r="M24" s="218"/>
      <c r="N24" s="203"/>
      <c r="O24" s="203"/>
      <c r="P24" s="204"/>
    </row>
    <row r="25" spans="1:16" ht="36" customHeight="1" x14ac:dyDescent="0.3">
      <c r="A25" s="174" t="s">
        <v>59</v>
      </c>
      <c r="B25" s="20" t="s">
        <v>60</v>
      </c>
      <c r="C25" s="30" t="s">
        <v>61</v>
      </c>
      <c r="D25" s="176" t="s">
        <v>24</v>
      </c>
      <c r="E25" s="178">
        <v>405</v>
      </c>
      <c r="F25" s="179"/>
      <c r="G25" s="217"/>
      <c r="H25" s="217"/>
      <c r="I25" s="199">
        <f t="shared" ref="I25" si="18">SUM(G25:H26)</f>
        <v>0</v>
      </c>
      <c r="J25" s="200"/>
      <c r="K25" s="213">
        <f t="shared" si="0"/>
        <v>0</v>
      </c>
      <c r="L25" s="217"/>
      <c r="M25" s="217"/>
      <c r="N25" s="203">
        <f t="shared" ref="N25" si="19">SUM(L25:M26)</f>
        <v>0</v>
      </c>
      <c r="O25" s="203">
        <f t="shared" si="1"/>
        <v>0</v>
      </c>
      <c r="P25" s="204"/>
    </row>
    <row r="26" spans="1:16" ht="36" customHeight="1" x14ac:dyDescent="0.3">
      <c r="A26" s="175"/>
      <c r="B26" s="31" t="s">
        <v>62</v>
      </c>
      <c r="C26" s="32" t="s">
        <v>63</v>
      </c>
      <c r="D26" s="177"/>
      <c r="E26" s="178"/>
      <c r="F26" s="180"/>
      <c r="G26" s="218"/>
      <c r="H26" s="218"/>
      <c r="I26" s="201"/>
      <c r="J26" s="202"/>
      <c r="K26" s="214"/>
      <c r="L26" s="218"/>
      <c r="M26" s="218"/>
      <c r="N26" s="203"/>
      <c r="O26" s="203"/>
      <c r="P26" s="204"/>
    </row>
    <row r="27" spans="1:16" ht="36" customHeight="1" x14ac:dyDescent="0.3">
      <c r="A27" s="215">
        <v>1.1100000000000001</v>
      </c>
      <c r="B27" s="20" t="s">
        <v>64</v>
      </c>
      <c r="C27" s="22" t="s">
        <v>65</v>
      </c>
      <c r="D27" s="176" t="s">
        <v>66</v>
      </c>
      <c r="E27" s="178">
        <v>125</v>
      </c>
      <c r="F27" s="179"/>
      <c r="G27" s="217"/>
      <c r="H27" s="217"/>
      <c r="I27" s="199">
        <f t="shared" ref="I27" si="20">SUM(G27:H28)</f>
        <v>0</v>
      </c>
      <c r="J27" s="200"/>
      <c r="K27" s="213">
        <f t="shared" si="0"/>
        <v>0</v>
      </c>
      <c r="L27" s="217"/>
      <c r="M27" s="217"/>
      <c r="N27" s="203">
        <f t="shared" ref="N27" si="21">SUM(L27:M28)</f>
        <v>0</v>
      </c>
      <c r="O27" s="203">
        <f t="shared" si="1"/>
        <v>0</v>
      </c>
      <c r="P27" s="204"/>
    </row>
    <row r="28" spans="1:16" ht="36" customHeight="1" x14ac:dyDescent="0.3">
      <c r="A28" s="216"/>
      <c r="B28" s="31" t="s">
        <v>67</v>
      </c>
      <c r="C28" s="38" t="s">
        <v>68</v>
      </c>
      <c r="D28" s="177"/>
      <c r="E28" s="178"/>
      <c r="F28" s="180"/>
      <c r="G28" s="218"/>
      <c r="H28" s="218"/>
      <c r="I28" s="201"/>
      <c r="J28" s="202"/>
      <c r="K28" s="214"/>
      <c r="L28" s="218"/>
      <c r="M28" s="218"/>
      <c r="N28" s="203"/>
      <c r="O28" s="203"/>
      <c r="P28" s="204"/>
    </row>
    <row r="29" spans="1:16" ht="54" customHeight="1" x14ac:dyDescent="0.3">
      <c r="A29" s="215">
        <v>1.1200000000000001</v>
      </c>
      <c r="B29" s="103" t="s">
        <v>69</v>
      </c>
      <c r="C29" s="22" t="s">
        <v>70</v>
      </c>
      <c r="D29" s="176" t="s">
        <v>66</v>
      </c>
      <c r="E29" s="178">
        <v>270</v>
      </c>
      <c r="F29" s="179"/>
      <c r="G29" s="217"/>
      <c r="H29" s="217"/>
      <c r="I29" s="199">
        <f t="shared" ref="I29" si="22">SUM(G29:H30)</f>
        <v>0</v>
      </c>
      <c r="J29" s="200"/>
      <c r="K29" s="213">
        <f t="shared" si="0"/>
        <v>0</v>
      </c>
      <c r="L29" s="217"/>
      <c r="M29" s="217"/>
      <c r="N29" s="203">
        <f t="shared" ref="N29" si="23">SUM(L29:M30)</f>
        <v>0</v>
      </c>
      <c r="O29" s="203">
        <f t="shared" si="1"/>
        <v>0</v>
      </c>
      <c r="P29" s="204"/>
    </row>
    <row r="30" spans="1:16" ht="54" customHeight="1" x14ac:dyDescent="0.3">
      <c r="A30" s="216"/>
      <c r="B30" s="19" t="s">
        <v>71</v>
      </c>
      <c r="C30" s="38" t="s">
        <v>72</v>
      </c>
      <c r="D30" s="177"/>
      <c r="E30" s="178"/>
      <c r="F30" s="180"/>
      <c r="G30" s="218"/>
      <c r="H30" s="218"/>
      <c r="I30" s="201"/>
      <c r="J30" s="202"/>
      <c r="K30" s="214"/>
      <c r="L30" s="218"/>
      <c r="M30" s="218"/>
      <c r="N30" s="203"/>
      <c r="O30" s="203"/>
      <c r="P30" s="204"/>
    </row>
    <row r="31" spans="1:16" ht="72" customHeight="1" x14ac:dyDescent="0.3">
      <c r="A31" s="215">
        <v>1.1299999999999999</v>
      </c>
      <c r="B31" s="103" t="s">
        <v>73</v>
      </c>
      <c r="C31" s="22" t="s">
        <v>74</v>
      </c>
      <c r="D31" s="176" t="s">
        <v>66</v>
      </c>
      <c r="E31" s="178">
        <v>2700</v>
      </c>
      <c r="F31" s="179"/>
      <c r="G31" s="217"/>
      <c r="H31" s="217"/>
      <c r="I31" s="199">
        <f t="shared" ref="I31" si="24">SUM(G31:H32)</f>
        <v>0</v>
      </c>
      <c r="J31" s="200"/>
      <c r="K31" s="213">
        <f t="shared" si="0"/>
        <v>0</v>
      </c>
      <c r="L31" s="217"/>
      <c r="M31" s="217"/>
      <c r="N31" s="203">
        <f t="shared" ref="N31" si="25">SUM(L31:M32)</f>
        <v>0</v>
      </c>
      <c r="O31" s="203">
        <f t="shared" si="1"/>
        <v>0</v>
      </c>
      <c r="P31" s="204"/>
    </row>
    <row r="32" spans="1:16" ht="54" customHeight="1" x14ac:dyDescent="0.3">
      <c r="A32" s="216"/>
      <c r="B32" s="19" t="s">
        <v>75</v>
      </c>
      <c r="C32" s="38" t="s">
        <v>76</v>
      </c>
      <c r="D32" s="177"/>
      <c r="E32" s="178"/>
      <c r="F32" s="180"/>
      <c r="G32" s="218"/>
      <c r="H32" s="218"/>
      <c r="I32" s="201"/>
      <c r="J32" s="202"/>
      <c r="K32" s="214"/>
      <c r="L32" s="218"/>
      <c r="M32" s="218"/>
      <c r="N32" s="203"/>
      <c r="O32" s="203"/>
      <c r="P32" s="204"/>
    </row>
    <row r="33" spans="1:16" ht="54" customHeight="1" x14ac:dyDescent="0.3">
      <c r="A33" s="215">
        <v>1.1399999999999999</v>
      </c>
      <c r="B33" s="39" t="s">
        <v>77</v>
      </c>
      <c r="C33" s="42" t="s">
        <v>78</v>
      </c>
      <c r="D33" s="176" t="s">
        <v>66</v>
      </c>
      <c r="E33" s="178">
        <v>3600</v>
      </c>
      <c r="F33" s="179"/>
      <c r="G33" s="217"/>
      <c r="H33" s="217"/>
      <c r="I33" s="199">
        <f t="shared" ref="I33" si="26">SUM(G33:H34)</f>
        <v>0</v>
      </c>
      <c r="J33" s="200"/>
      <c r="K33" s="213">
        <f t="shared" si="0"/>
        <v>0</v>
      </c>
      <c r="L33" s="217"/>
      <c r="M33" s="217"/>
      <c r="N33" s="203">
        <f t="shared" ref="N33" si="27">SUM(L33:M34)</f>
        <v>0</v>
      </c>
      <c r="O33" s="203">
        <f t="shared" si="1"/>
        <v>0</v>
      </c>
      <c r="P33" s="204"/>
    </row>
    <row r="34" spans="1:16" ht="54" customHeight="1" x14ac:dyDescent="0.3">
      <c r="A34" s="216"/>
      <c r="B34" s="31" t="s">
        <v>79</v>
      </c>
      <c r="C34" s="41" t="s">
        <v>80</v>
      </c>
      <c r="D34" s="177"/>
      <c r="E34" s="178"/>
      <c r="F34" s="180"/>
      <c r="G34" s="218"/>
      <c r="H34" s="218"/>
      <c r="I34" s="201"/>
      <c r="J34" s="202"/>
      <c r="K34" s="214"/>
      <c r="L34" s="218"/>
      <c r="M34" s="218"/>
      <c r="N34" s="203"/>
      <c r="O34" s="203"/>
      <c r="P34" s="204"/>
    </row>
    <row r="35" spans="1:16" ht="54" customHeight="1" x14ac:dyDescent="0.3">
      <c r="A35" s="215">
        <v>1.1499999999999999</v>
      </c>
      <c r="B35" s="20" t="s">
        <v>81</v>
      </c>
      <c r="C35" s="42" t="s">
        <v>82</v>
      </c>
      <c r="D35" s="176" t="s">
        <v>83</v>
      </c>
      <c r="E35" s="178">
        <v>810</v>
      </c>
      <c r="F35" s="179"/>
      <c r="G35" s="217"/>
      <c r="H35" s="217"/>
      <c r="I35" s="199">
        <f t="shared" ref="I35" si="28">SUM(G35:H36)</f>
        <v>0</v>
      </c>
      <c r="J35" s="200"/>
      <c r="K35" s="213">
        <f t="shared" si="0"/>
        <v>0</v>
      </c>
      <c r="L35" s="217"/>
      <c r="M35" s="217"/>
      <c r="N35" s="203">
        <f t="shared" ref="N35" si="29">SUM(L35:M36)</f>
        <v>0</v>
      </c>
      <c r="O35" s="203">
        <f t="shared" si="1"/>
        <v>0</v>
      </c>
      <c r="P35" s="204"/>
    </row>
    <row r="36" spans="1:16" ht="54" customHeight="1" x14ac:dyDescent="0.3">
      <c r="A36" s="216"/>
      <c r="B36" s="31" t="s">
        <v>84</v>
      </c>
      <c r="C36" s="41" t="s">
        <v>85</v>
      </c>
      <c r="D36" s="177"/>
      <c r="E36" s="178"/>
      <c r="F36" s="180"/>
      <c r="G36" s="218"/>
      <c r="H36" s="218"/>
      <c r="I36" s="201"/>
      <c r="J36" s="202"/>
      <c r="K36" s="214"/>
      <c r="L36" s="218"/>
      <c r="M36" s="218"/>
      <c r="N36" s="203"/>
      <c r="O36" s="203"/>
      <c r="P36" s="204"/>
    </row>
    <row r="37" spans="1:16" ht="54" customHeight="1" x14ac:dyDescent="0.3">
      <c r="A37" s="215">
        <v>1.1599999999999999</v>
      </c>
      <c r="B37" s="20" t="s">
        <v>86</v>
      </c>
      <c r="C37" s="30" t="s">
        <v>87</v>
      </c>
      <c r="D37" s="176" t="s">
        <v>83</v>
      </c>
      <c r="E37" s="222">
        <v>135</v>
      </c>
      <c r="F37" s="179"/>
      <c r="G37" s="217"/>
      <c r="H37" s="217"/>
      <c r="I37" s="199">
        <f t="shared" ref="I37" si="30">SUM(G37:H38)</f>
        <v>0</v>
      </c>
      <c r="J37" s="200"/>
      <c r="K37" s="213">
        <f t="shared" si="0"/>
        <v>0</v>
      </c>
      <c r="L37" s="217"/>
      <c r="M37" s="217"/>
      <c r="N37" s="203">
        <f t="shared" ref="N37" si="31">SUM(L37:M38)</f>
        <v>0</v>
      </c>
      <c r="O37" s="203">
        <f t="shared" si="1"/>
        <v>0</v>
      </c>
      <c r="P37" s="204"/>
    </row>
    <row r="38" spans="1:16" ht="36" customHeight="1" x14ac:dyDescent="0.3">
      <c r="A38" s="221"/>
      <c r="B38" s="156" t="s">
        <v>88</v>
      </c>
      <c r="C38" s="60" t="s">
        <v>89</v>
      </c>
      <c r="D38" s="177"/>
      <c r="E38" s="222"/>
      <c r="F38" s="180"/>
      <c r="G38" s="218"/>
      <c r="H38" s="218"/>
      <c r="I38" s="201"/>
      <c r="J38" s="202"/>
      <c r="K38" s="214"/>
      <c r="L38" s="218"/>
      <c r="M38" s="218"/>
      <c r="N38" s="203"/>
      <c r="O38" s="203"/>
      <c r="P38" s="204"/>
    </row>
    <row r="39" spans="1:16" s="122" customFormat="1" ht="36" customHeight="1" x14ac:dyDescent="0.35">
      <c r="A39" s="115"/>
      <c r="B39" s="116"/>
      <c r="C39" s="117" t="s">
        <v>90</v>
      </c>
      <c r="D39" s="116"/>
      <c r="E39" s="150"/>
      <c r="F39" s="118"/>
      <c r="G39" s="118"/>
      <c r="H39" s="118"/>
      <c r="I39" s="116"/>
      <c r="J39" s="116"/>
      <c r="K39" s="118">
        <f>SUM(K7:K38)</f>
        <v>0</v>
      </c>
      <c r="L39" s="118"/>
      <c r="M39" s="118"/>
      <c r="N39" s="120"/>
      <c r="O39" s="120">
        <f>SUM(O7:O38)</f>
        <v>0</v>
      </c>
      <c r="P39" s="121"/>
    </row>
    <row r="40" spans="1:16" ht="18" customHeight="1" x14ac:dyDescent="0.3">
      <c r="A40" s="142"/>
      <c r="B40" s="54"/>
      <c r="C40" s="54" t="s">
        <v>91</v>
      </c>
      <c r="D40" s="55"/>
      <c r="E40" s="55"/>
      <c r="F40" s="56"/>
      <c r="G40" s="56"/>
      <c r="H40" s="56"/>
      <c r="I40" s="143"/>
      <c r="J40" s="143"/>
      <c r="K40" s="143"/>
      <c r="L40" s="56"/>
      <c r="M40" s="56"/>
      <c r="N40" s="57"/>
      <c r="O40" s="57"/>
      <c r="P40" s="58"/>
    </row>
    <row r="41" spans="1:16" ht="18" x14ac:dyDescent="0.3">
      <c r="A41" s="174" t="s">
        <v>92</v>
      </c>
      <c r="B41" s="29" t="s">
        <v>22</v>
      </c>
      <c r="C41" s="30" t="s">
        <v>93</v>
      </c>
      <c r="D41" s="219" t="s">
        <v>83</v>
      </c>
      <c r="E41" s="178">
        <v>780</v>
      </c>
      <c r="F41" s="179"/>
      <c r="G41" s="181" t="s">
        <v>25</v>
      </c>
      <c r="H41" s="217"/>
      <c r="I41" s="199">
        <f t="shared" ref="I41" si="32">SUM(G41:H42)</f>
        <v>0</v>
      </c>
      <c r="J41" s="200"/>
      <c r="K41" s="213">
        <f t="shared" ref="K41:K63" si="33">(F41*I41)*0.7</f>
        <v>0</v>
      </c>
      <c r="L41" s="181" t="s">
        <v>25</v>
      </c>
      <c r="M41" s="217"/>
      <c r="N41" s="203">
        <f t="shared" ref="N41" si="34">SUM(L41:M42)</f>
        <v>0</v>
      </c>
      <c r="O41" s="203">
        <f t="shared" ref="O41:O63" si="35">(N41*F41)*0.3</f>
        <v>0</v>
      </c>
      <c r="P41" s="204"/>
    </row>
    <row r="42" spans="1:16" ht="18" x14ac:dyDescent="0.3">
      <c r="A42" s="216"/>
      <c r="B42" s="31" t="s">
        <v>26</v>
      </c>
      <c r="C42" s="32" t="s">
        <v>94</v>
      </c>
      <c r="D42" s="220"/>
      <c r="E42" s="178"/>
      <c r="F42" s="180"/>
      <c r="G42" s="181"/>
      <c r="H42" s="218"/>
      <c r="I42" s="201"/>
      <c r="J42" s="202"/>
      <c r="K42" s="214"/>
      <c r="L42" s="181"/>
      <c r="M42" s="218"/>
      <c r="N42" s="203"/>
      <c r="O42" s="203"/>
      <c r="P42" s="204"/>
    </row>
    <row r="43" spans="1:16" ht="36" x14ac:dyDescent="0.3">
      <c r="A43" s="174" t="s">
        <v>95</v>
      </c>
      <c r="B43" s="20" t="s">
        <v>29</v>
      </c>
      <c r="C43" s="30" t="s">
        <v>30</v>
      </c>
      <c r="D43" s="219" t="s">
        <v>31</v>
      </c>
      <c r="E43" s="223">
        <v>90</v>
      </c>
      <c r="F43" s="179"/>
      <c r="G43" s="181" t="s">
        <v>25</v>
      </c>
      <c r="H43" s="217"/>
      <c r="I43" s="199">
        <f t="shared" ref="I43" si="36">SUM(G43:H44)</f>
        <v>0</v>
      </c>
      <c r="J43" s="200"/>
      <c r="K43" s="213">
        <f t="shared" si="33"/>
        <v>0</v>
      </c>
      <c r="L43" s="181" t="s">
        <v>25</v>
      </c>
      <c r="M43" s="217"/>
      <c r="N43" s="203">
        <f t="shared" ref="N43" si="37">SUM(L43:M44)</f>
        <v>0</v>
      </c>
      <c r="O43" s="203">
        <f t="shared" si="35"/>
        <v>0</v>
      </c>
      <c r="P43" s="204"/>
    </row>
    <row r="44" spans="1:16" ht="36" x14ac:dyDescent="0.3">
      <c r="A44" s="216"/>
      <c r="B44" s="31" t="s">
        <v>32</v>
      </c>
      <c r="C44" s="32" t="s">
        <v>33</v>
      </c>
      <c r="D44" s="220"/>
      <c r="E44" s="223"/>
      <c r="F44" s="180"/>
      <c r="G44" s="181"/>
      <c r="H44" s="218"/>
      <c r="I44" s="201"/>
      <c r="J44" s="202"/>
      <c r="K44" s="214"/>
      <c r="L44" s="181"/>
      <c r="M44" s="218"/>
      <c r="N44" s="203"/>
      <c r="O44" s="203"/>
      <c r="P44" s="204"/>
    </row>
    <row r="45" spans="1:16" ht="108" x14ac:dyDescent="0.3">
      <c r="A45" s="174" t="s">
        <v>96</v>
      </c>
      <c r="B45" s="20" t="s">
        <v>97</v>
      </c>
      <c r="C45" s="22" t="s">
        <v>98</v>
      </c>
      <c r="D45" s="219" t="s">
        <v>83</v>
      </c>
      <c r="E45" s="178">
        <v>135</v>
      </c>
      <c r="F45" s="179"/>
      <c r="G45" s="217"/>
      <c r="H45" s="181" t="s">
        <v>25</v>
      </c>
      <c r="I45" s="199">
        <f t="shared" ref="I45" si="38">SUM(G45:H46)</f>
        <v>0</v>
      </c>
      <c r="J45" s="200"/>
      <c r="K45" s="213">
        <f t="shared" si="33"/>
        <v>0</v>
      </c>
      <c r="L45" s="217"/>
      <c r="M45" s="181" t="s">
        <v>25</v>
      </c>
      <c r="N45" s="203">
        <f t="shared" ref="N45" si="39">SUM(L45:M46)</f>
        <v>0</v>
      </c>
      <c r="O45" s="203">
        <f t="shared" si="35"/>
        <v>0</v>
      </c>
      <c r="P45" s="204"/>
    </row>
    <row r="46" spans="1:16" ht="90" x14ac:dyDescent="0.3">
      <c r="A46" s="216"/>
      <c r="B46" s="31" t="s">
        <v>99</v>
      </c>
      <c r="C46" s="38" t="s">
        <v>100</v>
      </c>
      <c r="D46" s="220"/>
      <c r="E46" s="178"/>
      <c r="F46" s="180"/>
      <c r="G46" s="218"/>
      <c r="H46" s="181"/>
      <c r="I46" s="201"/>
      <c r="J46" s="202"/>
      <c r="K46" s="214"/>
      <c r="L46" s="218"/>
      <c r="M46" s="181"/>
      <c r="N46" s="203"/>
      <c r="O46" s="203"/>
      <c r="P46" s="204"/>
    </row>
    <row r="47" spans="1:16" ht="108" x14ac:dyDescent="0.3">
      <c r="A47" s="174" t="s">
        <v>101</v>
      </c>
      <c r="B47" s="20" t="s">
        <v>102</v>
      </c>
      <c r="C47" s="22" t="s">
        <v>103</v>
      </c>
      <c r="D47" s="219" t="s">
        <v>83</v>
      </c>
      <c r="E47" s="178">
        <v>135</v>
      </c>
      <c r="F47" s="179"/>
      <c r="G47" s="181" t="s">
        <v>25</v>
      </c>
      <c r="H47" s="217"/>
      <c r="I47" s="199">
        <f t="shared" ref="I47" si="40">SUM(G47:H48)</f>
        <v>0</v>
      </c>
      <c r="J47" s="200"/>
      <c r="K47" s="213">
        <f t="shared" si="33"/>
        <v>0</v>
      </c>
      <c r="L47" s="181" t="s">
        <v>25</v>
      </c>
      <c r="M47" s="217"/>
      <c r="N47" s="203">
        <f t="shared" ref="N47" si="41">SUM(L47:M48)</f>
        <v>0</v>
      </c>
      <c r="O47" s="203">
        <f t="shared" si="35"/>
        <v>0</v>
      </c>
      <c r="P47" s="204"/>
    </row>
    <row r="48" spans="1:16" ht="90" x14ac:dyDescent="0.3">
      <c r="A48" s="216"/>
      <c r="B48" s="31" t="s">
        <v>104</v>
      </c>
      <c r="C48" s="38" t="s">
        <v>105</v>
      </c>
      <c r="D48" s="220"/>
      <c r="E48" s="178"/>
      <c r="F48" s="180"/>
      <c r="G48" s="181"/>
      <c r="H48" s="218"/>
      <c r="I48" s="201"/>
      <c r="J48" s="202"/>
      <c r="K48" s="214"/>
      <c r="L48" s="181"/>
      <c r="M48" s="218"/>
      <c r="N48" s="203"/>
      <c r="O48" s="203"/>
      <c r="P48" s="204"/>
    </row>
    <row r="49" spans="1:16" ht="90" x14ac:dyDescent="0.3">
      <c r="A49" s="215">
        <v>2.5</v>
      </c>
      <c r="B49" s="20" t="s">
        <v>106</v>
      </c>
      <c r="C49" s="22" t="s">
        <v>107</v>
      </c>
      <c r="D49" s="219" t="s">
        <v>83</v>
      </c>
      <c r="E49" s="178">
        <v>180</v>
      </c>
      <c r="F49" s="179"/>
      <c r="G49" s="217"/>
      <c r="H49" s="181" t="s">
        <v>25</v>
      </c>
      <c r="I49" s="199">
        <f t="shared" ref="I49" si="42">SUM(G49:H50)</f>
        <v>0</v>
      </c>
      <c r="J49" s="200"/>
      <c r="K49" s="213">
        <f t="shared" si="33"/>
        <v>0</v>
      </c>
      <c r="L49" s="217"/>
      <c r="M49" s="181" t="s">
        <v>25</v>
      </c>
      <c r="N49" s="203">
        <f t="shared" ref="N49" si="43">SUM(L49:M50)</f>
        <v>0</v>
      </c>
      <c r="O49" s="203">
        <f t="shared" si="35"/>
        <v>0</v>
      </c>
      <c r="P49" s="204"/>
    </row>
    <row r="50" spans="1:16" ht="90" x14ac:dyDescent="0.3">
      <c r="A50" s="216"/>
      <c r="B50" s="31" t="s">
        <v>108</v>
      </c>
      <c r="C50" s="38" t="s">
        <v>109</v>
      </c>
      <c r="D50" s="220"/>
      <c r="E50" s="178"/>
      <c r="F50" s="180"/>
      <c r="G50" s="218"/>
      <c r="H50" s="181"/>
      <c r="I50" s="201"/>
      <c r="J50" s="202"/>
      <c r="K50" s="214"/>
      <c r="L50" s="218"/>
      <c r="M50" s="181"/>
      <c r="N50" s="203"/>
      <c r="O50" s="203"/>
      <c r="P50" s="204"/>
    </row>
    <row r="51" spans="1:16" ht="108" x14ac:dyDescent="0.3">
      <c r="A51" s="215">
        <v>2.6</v>
      </c>
      <c r="B51" s="20" t="s">
        <v>110</v>
      </c>
      <c r="C51" s="22" t="s">
        <v>111</v>
      </c>
      <c r="D51" s="219" t="s">
        <v>83</v>
      </c>
      <c r="E51" s="178">
        <v>180</v>
      </c>
      <c r="F51" s="179"/>
      <c r="G51" s="181" t="s">
        <v>25</v>
      </c>
      <c r="H51" s="217"/>
      <c r="I51" s="199">
        <f t="shared" ref="I51" si="44">SUM(G51:H52)</f>
        <v>0</v>
      </c>
      <c r="J51" s="200"/>
      <c r="K51" s="213">
        <f t="shared" si="33"/>
        <v>0</v>
      </c>
      <c r="L51" s="181" t="s">
        <v>25</v>
      </c>
      <c r="M51" s="217"/>
      <c r="N51" s="203">
        <f t="shared" ref="N51" si="45">SUM(L51:M52)</f>
        <v>0</v>
      </c>
      <c r="O51" s="203">
        <f t="shared" si="35"/>
        <v>0</v>
      </c>
      <c r="P51" s="204"/>
    </row>
    <row r="52" spans="1:16" ht="90" x14ac:dyDescent="0.3">
      <c r="A52" s="216"/>
      <c r="B52" s="31" t="s">
        <v>112</v>
      </c>
      <c r="C52" s="38" t="s">
        <v>113</v>
      </c>
      <c r="D52" s="220"/>
      <c r="E52" s="178"/>
      <c r="F52" s="180"/>
      <c r="G52" s="181"/>
      <c r="H52" s="218"/>
      <c r="I52" s="201"/>
      <c r="J52" s="202"/>
      <c r="K52" s="214"/>
      <c r="L52" s="181"/>
      <c r="M52" s="218"/>
      <c r="N52" s="203"/>
      <c r="O52" s="203"/>
      <c r="P52" s="204"/>
    </row>
    <row r="53" spans="1:16" ht="108" x14ac:dyDescent="0.3">
      <c r="A53" s="215">
        <v>2.7</v>
      </c>
      <c r="B53" s="20" t="s">
        <v>114</v>
      </c>
      <c r="C53" s="22" t="s">
        <v>115</v>
      </c>
      <c r="D53" s="219" t="s">
        <v>83</v>
      </c>
      <c r="E53" s="178">
        <v>18</v>
      </c>
      <c r="F53" s="179"/>
      <c r="G53" s="217"/>
      <c r="H53" s="181" t="s">
        <v>25</v>
      </c>
      <c r="I53" s="199">
        <f t="shared" ref="I53" si="46">SUM(G53:H54)</f>
        <v>0</v>
      </c>
      <c r="J53" s="200"/>
      <c r="K53" s="213">
        <f t="shared" si="33"/>
        <v>0</v>
      </c>
      <c r="L53" s="217"/>
      <c r="M53" s="181" t="s">
        <v>25</v>
      </c>
      <c r="N53" s="203">
        <f t="shared" ref="N53" si="47">SUM(L53:M54)</f>
        <v>0</v>
      </c>
      <c r="O53" s="203">
        <f t="shared" si="35"/>
        <v>0</v>
      </c>
      <c r="P53" s="204"/>
    </row>
    <row r="54" spans="1:16" ht="90" x14ac:dyDescent="0.3">
      <c r="A54" s="216"/>
      <c r="B54" s="31" t="s">
        <v>116</v>
      </c>
      <c r="C54" s="31" t="s">
        <v>117</v>
      </c>
      <c r="D54" s="225"/>
      <c r="E54" s="178"/>
      <c r="F54" s="180"/>
      <c r="G54" s="218"/>
      <c r="H54" s="181"/>
      <c r="I54" s="201"/>
      <c r="J54" s="202"/>
      <c r="K54" s="214"/>
      <c r="L54" s="218"/>
      <c r="M54" s="181"/>
      <c r="N54" s="203"/>
      <c r="O54" s="203"/>
      <c r="P54" s="204"/>
    </row>
    <row r="55" spans="1:16" ht="108" x14ac:dyDescent="0.3">
      <c r="A55" s="215">
        <v>2.8</v>
      </c>
      <c r="B55" s="20" t="s">
        <v>118</v>
      </c>
      <c r="C55" s="22" t="s">
        <v>119</v>
      </c>
      <c r="D55" s="224" t="s">
        <v>83</v>
      </c>
      <c r="E55" s="178">
        <v>18</v>
      </c>
      <c r="F55" s="179"/>
      <c r="G55" s="181" t="s">
        <v>25</v>
      </c>
      <c r="H55" s="217"/>
      <c r="I55" s="199">
        <f t="shared" ref="I55" si="48">SUM(G55:H56)</f>
        <v>0</v>
      </c>
      <c r="J55" s="200"/>
      <c r="K55" s="213">
        <f t="shared" si="33"/>
        <v>0</v>
      </c>
      <c r="L55" s="181" t="s">
        <v>25</v>
      </c>
      <c r="M55" s="217"/>
      <c r="N55" s="203">
        <f t="shared" ref="N55" si="49">SUM(L55:M56)</f>
        <v>0</v>
      </c>
      <c r="O55" s="203">
        <f t="shared" si="35"/>
        <v>0</v>
      </c>
      <c r="P55" s="204"/>
    </row>
    <row r="56" spans="1:16" ht="90" x14ac:dyDescent="0.3">
      <c r="A56" s="216"/>
      <c r="B56" s="31" t="s">
        <v>120</v>
      </c>
      <c r="C56" s="31" t="s">
        <v>121</v>
      </c>
      <c r="D56" s="219"/>
      <c r="E56" s="178"/>
      <c r="F56" s="180"/>
      <c r="G56" s="181"/>
      <c r="H56" s="218"/>
      <c r="I56" s="201"/>
      <c r="J56" s="202"/>
      <c r="K56" s="214"/>
      <c r="L56" s="181"/>
      <c r="M56" s="218"/>
      <c r="N56" s="203"/>
      <c r="O56" s="203"/>
      <c r="P56" s="204"/>
    </row>
    <row r="57" spans="1:16" ht="108" x14ac:dyDescent="0.3">
      <c r="A57" s="174" t="s">
        <v>122</v>
      </c>
      <c r="B57" s="20" t="s">
        <v>123</v>
      </c>
      <c r="C57" s="22" t="s">
        <v>124</v>
      </c>
      <c r="D57" s="224" t="s">
        <v>83</v>
      </c>
      <c r="E57" s="178">
        <v>450</v>
      </c>
      <c r="F57" s="179"/>
      <c r="G57" s="217"/>
      <c r="H57" s="181" t="s">
        <v>25</v>
      </c>
      <c r="I57" s="199">
        <f t="shared" ref="I57" si="50">SUM(G57:H58)</f>
        <v>0</v>
      </c>
      <c r="J57" s="200"/>
      <c r="K57" s="213">
        <f t="shared" si="33"/>
        <v>0</v>
      </c>
      <c r="L57" s="217"/>
      <c r="M57" s="181" t="s">
        <v>25</v>
      </c>
      <c r="N57" s="203">
        <f t="shared" ref="N57" si="51">SUM(L57:M58)</f>
        <v>0</v>
      </c>
      <c r="O57" s="203">
        <f t="shared" si="35"/>
        <v>0</v>
      </c>
      <c r="P57" s="204"/>
    </row>
    <row r="58" spans="1:16" ht="90" x14ac:dyDescent="0.3">
      <c r="A58" s="216"/>
      <c r="B58" s="31" t="s">
        <v>125</v>
      </c>
      <c r="C58" s="38" t="s">
        <v>126</v>
      </c>
      <c r="D58" s="224"/>
      <c r="E58" s="178"/>
      <c r="F58" s="180"/>
      <c r="G58" s="218"/>
      <c r="H58" s="181"/>
      <c r="I58" s="201"/>
      <c r="J58" s="202"/>
      <c r="K58" s="214"/>
      <c r="L58" s="218"/>
      <c r="M58" s="181"/>
      <c r="N58" s="203"/>
      <c r="O58" s="203"/>
      <c r="P58" s="204"/>
    </row>
    <row r="59" spans="1:16" ht="166.5" customHeight="1" x14ac:dyDescent="0.3">
      <c r="A59" s="174" t="s">
        <v>127</v>
      </c>
      <c r="B59" s="20" t="s">
        <v>128</v>
      </c>
      <c r="C59" s="22" t="s">
        <v>129</v>
      </c>
      <c r="D59" s="220" t="s">
        <v>83</v>
      </c>
      <c r="E59" s="178">
        <v>450</v>
      </c>
      <c r="F59" s="179"/>
      <c r="G59" s="181" t="s">
        <v>25</v>
      </c>
      <c r="H59" s="217"/>
      <c r="I59" s="199">
        <f t="shared" ref="I59" si="52">SUM(G59:H60)</f>
        <v>0</v>
      </c>
      <c r="J59" s="200"/>
      <c r="K59" s="213">
        <f t="shared" si="33"/>
        <v>0</v>
      </c>
      <c r="L59" s="181" t="s">
        <v>25</v>
      </c>
      <c r="M59" s="217"/>
      <c r="N59" s="203">
        <f t="shared" ref="N59" si="53">SUM(L59:M60)</f>
        <v>0</v>
      </c>
      <c r="O59" s="203">
        <f t="shared" si="35"/>
        <v>0</v>
      </c>
      <c r="P59" s="204"/>
    </row>
    <row r="60" spans="1:16" ht="126" x14ac:dyDescent="0.3">
      <c r="A60" s="216"/>
      <c r="B60" s="31" t="s">
        <v>130</v>
      </c>
      <c r="C60" s="38" t="s">
        <v>131</v>
      </c>
      <c r="D60" s="224"/>
      <c r="E60" s="178"/>
      <c r="F60" s="180"/>
      <c r="G60" s="181"/>
      <c r="H60" s="218"/>
      <c r="I60" s="201"/>
      <c r="J60" s="202"/>
      <c r="K60" s="214"/>
      <c r="L60" s="181"/>
      <c r="M60" s="218"/>
      <c r="N60" s="203"/>
      <c r="O60" s="203"/>
      <c r="P60" s="204"/>
    </row>
    <row r="61" spans="1:16" ht="72" x14ac:dyDescent="0.3">
      <c r="A61" s="215">
        <v>2.11</v>
      </c>
      <c r="B61" s="103" t="s">
        <v>132</v>
      </c>
      <c r="C61" s="22" t="s">
        <v>74</v>
      </c>
      <c r="D61" s="225" t="s">
        <v>66</v>
      </c>
      <c r="E61" s="178">
        <v>1800</v>
      </c>
      <c r="F61" s="179"/>
      <c r="G61" s="217"/>
      <c r="H61" s="217"/>
      <c r="I61" s="199">
        <f t="shared" ref="I61" si="54">SUM(G61:H62)</f>
        <v>0</v>
      </c>
      <c r="J61" s="200"/>
      <c r="K61" s="213">
        <f t="shared" si="33"/>
        <v>0</v>
      </c>
      <c r="L61" s="217"/>
      <c r="M61" s="217"/>
      <c r="N61" s="203">
        <f t="shared" ref="N61" si="55">SUM(L61:M62)</f>
        <v>0</v>
      </c>
      <c r="O61" s="203">
        <f t="shared" si="35"/>
        <v>0</v>
      </c>
      <c r="P61" s="204"/>
    </row>
    <row r="62" spans="1:16" ht="74.099999999999994" customHeight="1" x14ac:dyDescent="0.3">
      <c r="A62" s="216"/>
      <c r="B62" s="19" t="s">
        <v>133</v>
      </c>
      <c r="C62" s="38" t="s">
        <v>134</v>
      </c>
      <c r="D62" s="220"/>
      <c r="E62" s="178"/>
      <c r="F62" s="180"/>
      <c r="G62" s="218"/>
      <c r="H62" s="218"/>
      <c r="I62" s="201"/>
      <c r="J62" s="202"/>
      <c r="K62" s="214"/>
      <c r="L62" s="218"/>
      <c r="M62" s="218"/>
      <c r="N62" s="203"/>
      <c r="O62" s="203"/>
      <c r="P62" s="204"/>
    </row>
    <row r="63" spans="1:16" ht="54" x14ac:dyDescent="0.3">
      <c r="A63" s="174" t="s">
        <v>135</v>
      </c>
      <c r="B63" s="20" t="s">
        <v>136</v>
      </c>
      <c r="C63" s="30" t="s">
        <v>137</v>
      </c>
      <c r="D63" s="219" t="s">
        <v>83</v>
      </c>
      <c r="E63" s="178">
        <v>90</v>
      </c>
      <c r="F63" s="179"/>
      <c r="G63" s="217"/>
      <c r="H63" s="217"/>
      <c r="I63" s="199">
        <f t="shared" ref="I63" si="56">SUM(G63:H64)</f>
        <v>0</v>
      </c>
      <c r="J63" s="200"/>
      <c r="K63" s="213">
        <f t="shared" si="33"/>
        <v>0</v>
      </c>
      <c r="L63" s="217"/>
      <c r="M63" s="217"/>
      <c r="N63" s="203">
        <f t="shared" ref="N63" si="57">SUM(L63:M64)</f>
        <v>0</v>
      </c>
      <c r="O63" s="203">
        <f t="shared" si="35"/>
        <v>0</v>
      </c>
      <c r="P63" s="204"/>
    </row>
    <row r="64" spans="1:16" ht="36" x14ac:dyDescent="0.3">
      <c r="A64" s="216"/>
      <c r="B64" s="156" t="s">
        <v>138</v>
      </c>
      <c r="C64" s="60" t="s">
        <v>139</v>
      </c>
      <c r="D64" s="226"/>
      <c r="E64" s="178"/>
      <c r="F64" s="180"/>
      <c r="G64" s="218"/>
      <c r="H64" s="218"/>
      <c r="I64" s="201"/>
      <c r="J64" s="202"/>
      <c r="K64" s="214"/>
      <c r="L64" s="218"/>
      <c r="M64" s="218"/>
      <c r="N64" s="203"/>
      <c r="O64" s="203"/>
      <c r="P64" s="204"/>
    </row>
    <row r="65" spans="1:16" s="122" customFormat="1" ht="18" x14ac:dyDescent="0.35">
      <c r="A65" s="115"/>
      <c r="B65" s="61"/>
      <c r="C65" s="62" t="s">
        <v>140</v>
      </c>
      <c r="D65" s="61"/>
      <c r="E65" s="63"/>
      <c r="F65" s="123"/>
      <c r="G65" s="63"/>
      <c r="H65" s="63"/>
      <c r="I65" s="65"/>
      <c r="J65" s="65"/>
      <c r="K65" s="123">
        <f>SUM(K41:K64)</f>
        <v>0</v>
      </c>
      <c r="L65" s="63"/>
      <c r="M65" s="63"/>
      <c r="N65" s="120"/>
      <c r="O65" s="120">
        <f>SUM(O41:O64)</f>
        <v>0</v>
      </c>
      <c r="P65" s="121"/>
    </row>
    <row r="66" spans="1:16" ht="18" customHeight="1" x14ac:dyDescent="0.3">
      <c r="A66" s="67"/>
      <c r="B66" s="68"/>
      <c r="C66" s="68" t="s">
        <v>141</v>
      </c>
      <c r="D66" s="70"/>
      <c r="E66" s="70"/>
      <c r="F66" s="71"/>
      <c r="G66" s="71"/>
      <c r="H66" s="71"/>
      <c r="I66" s="144"/>
      <c r="J66" s="144"/>
      <c r="K66" s="144"/>
      <c r="L66" s="71"/>
      <c r="M66" s="71"/>
      <c r="N66" s="74"/>
      <c r="O66" s="74"/>
      <c r="P66" s="75"/>
    </row>
    <row r="67" spans="1:16" ht="74.099999999999994" customHeight="1" x14ac:dyDescent="0.3">
      <c r="A67" s="174" t="s">
        <v>142</v>
      </c>
      <c r="B67" s="39" t="s">
        <v>143</v>
      </c>
      <c r="C67" s="30" t="s">
        <v>144</v>
      </c>
      <c r="D67" s="224" t="s">
        <v>24</v>
      </c>
      <c r="E67" s="222">
        <v>68500</v>
      </c>
      <c r="F67" s="179"/>
      <c r="G67" s="181" t="s">
        <v>25</v>
      </c>
      <c r="H67" s="217"/>
      <c r="I67" s="199">
        <f t="shared" ref="I67" si="58">SUM(G67:H68)</f>
        <v>0</v>
      </c>
      <c r="J67" s="200"/>
      <c r="K67" s="213">
        <f t="shared" ref="K67:K105" si="59">(F67*I67)*0.7</f>
        <v>0</v>
      </c>
      <c r="L67" s="181" t="s">
        <v>25</v>
      </c>
      <c r="M67" s="217"/>
      <c r="N67" s="203">
        <f t="shared" ref="N67" si="60">SUM(L67:M68)</f>
        <v>0</v>
      </c>
      <c r="O67" s="203">
        <f t="shared" ref="O67:O105" si="61">(N67*F67)*0.3</f>
        <v>0</v>
      </c>
      <c r="P67" s="204"/>
    </row>
    <row r="68" spans="1:16" ht="54" x14ac:dyDescent="0.3">
      <c r="A68" s="216"/>
      <c r="B68" s="147" t="s">
        <v>145</v>
      </c>
      <c r="C68" s="41" t="s">
        <v>146</v>
      </c>
      <c r="D68" s="224"/>
      <c r="E68" s="222"/>
      <c r="F68" s="180"/>
      <c r="G68" s="181"/>
      <c r="H68" s="218"/>
      <c r="I68" s="201"/>
      <c r="J68" s="202"/>
      <c r="K68" s="214"/>
      <c r="L68" s="181"/>
      <c r="M68" s="218"/>
      <c r="N68" s="203"/>
      <c r="O68" s="203"/>
      <c r="P68" s="204"/>
    </row>
    <row r="69" spans="1:16" ht="54" x14ac:dyDescent="0.3">
      <c r="A69" s="174" t="s">
        <v>147</v>
      </c>
      <c r="B69" s="39" t="s">
        <v>148</v>
      </c>
      <c r="C69" s="42" t="s">
        <v>149</v>
      </c>
      <c r="D69" s="224" t="s">
        <v>31</v>
      </c>
      <c r="E69" s="222">
        <v>360</v>
      </c>
      <c r="F69" s="179"/>
      <c r="G69" s="181" t="s">
        <v>25</v>
      </c>
      <c r="H69" s="217"/>
      <c r="I69" s="199">
        <f t="shared" ref="I69" si="62">SUM(G69:H70)</f>
        <v>0</v>
      </c>
      <c r="J69" s="200"/>
      <c r="K69" s="213">
        <f t="shared" si="59"/>
        <v>0</v>
      </c>
      <c r="L69" s="181" t="s">
        <v>25</v>
      </c>
      <c r="M69" s="217"/>
      <c r="N69" s="203">
        <f t="shared" ref="N69" si="63">SUM(L69:M70)</f>
        <v>0</v>
      </c>
      <c r="O69" s="203">
        <f t="shared" si="61"/>
        <v>0</v>
      </c>
      <c r="P69" s="204"/>
    </row>
    <row r="70" spans="1:16" ht="36" x14ac:dyDescent="0.3">
      <c r="A70" s="216"/>
      <c r="B70" s="147" t="s">
        <v>150</v>
      </c>
      <c r="C70" s="41" t="s">
        <v>151</v>
      </c>
      <c r="D70" s="224"/>
      <c r="E70" s="222"/>
      <c r="F70" s="180"/>
      <c r="G70" s="181"/>
      <c r="H70" s="218"/>
      <c r="I70" s="201"/>
      <c r="J70" s="202"/>
      <c r="K70" s="214"/>
      <c r="L70" s="181"/>
      <c r="M70" s="218"/>
      <c r="N70" s="203"/>
      <c r="O70" s="203"/>
      <c r="P70" s="204"/>
    </row>
    <row r="71" spans="1:16" ht="90" x14ac:dyDescent="0.3">
      <c r="A71" s="174" t="s">
        <v>152</v>
      </c>
      <c r="B71" s="20" t="s">
        <v>153</v>
      </c>
      <c r="C71" s="22" t="s">
        <v>154</v>
      </c>
      <c r="D71" s="224" t="s">
        <v>24</v>
      </c>
      <c r="E71" s="178">
        <v>59500</v>
      </c>
      <c r="F71" s="179"/>
      <c r="G71" s="217"/>
      <c r="H71" s="217"/>
      <c r="I71" s="199">
        <f t="shared" ref="I71" si="64">SUM(G71:H72)</f>
        <v>0</v>
      </c>
      <c r="J71" s="200"/>
      <c r="K71" s="213">
        <f t="shared" si="59"/>
        <v>0</v>
      </c>
      <c r="L71" s="217"/>
      <c r="M71" s="217"/>
      <c r="N71" s="203">
        <f t="shared" ref="N71" si="65">SUM(L71:M72)</f>
        <v>0</v>
      </c>
      <c r="O71" s="203">
        <f t="shared" si="61"/>
        <v>0</v>
      </c>
      <c r="P71" s="204"/>
    </row>
    <row r="72" spans="1:16" ht="72" x14ac:dyDescent="0.3">
      <c r="A72" s="216"/>
      <c r="B72" s="31" t="s">
        <v>155</v>
      </c>
      <c r="C72" s="38" t="s">
        <v>156</v>
      </c>
      <c r="D72" s="224"/>
      <c r="E72" s="178"/>
      <c r="F72" s="180"/>
      <c r="G72" s="218"/>
      <c r="H72" s="218"/>
      <c r="I72" s="201"/>
      <c r="J72" s="202"/>
      <c r="K72" s="214"/>
      <c r="L72" s="218"/>
      <c r="M72" s="218"/>
      <c r="N72" s="203"/>
      <c r="O72" s="203"/>
      <c r="P72" s="204"/>
    </row>
    <row r="73" spans="1:16" ht="54" x14ac:dyDescent="0.3">
      <c r="A73" s="174" t="s">
        <v>157</v>
      </c>
      <c r="B73" s="20" t="s">
        <v>158</v>
      </c>
      <c r="C73" s="22" t="s">
        <v>159</v>
      </c>
      <c r="D73" s="224" t="s">
        <v>24</v>
      </c>
      <c r="E73" s="178">
        <v>7200</v>
      </c>
      <c r="F73" s="179"/>
      <c r="G73" s="217"/>
      <c r="H73" s="217"/>
      <c r="I73" s="199">
        <f t="shared" ref="I73" si="66">SUM(G73:H74)</f>
        <v>0</v>
      </c>
      <c r="J73" s="200"/>
      <c r="K73" s="213">
        <f t="shared" si="59"/>
        <v>0</v>
      </c>
      <c r="L73" s="217"/>
      <c r="M73" s="217"/>
      <c r="N73" s="203">
        <f t="shared" ref="N73" si="67">SUM(L73:M74)</f>
        <v>0</v>
      </c>
      <c r="O73" s="203">
        <f t="shared" si="61"/>
        <v>0</v>
      </c>
      <c r="P73" s="204"/>
    </row>
    <row r="74" spans="1:16" ht="54" x14ac:dyDescent="0.3">
      <c r="A74" s="216"/>
      <c r="B74" s="31" t="s">
        <v>160</v>
      </c>
      <c r="C74" s="38" t="s">
        <v>161</v>
      </c>
      <c r="D74" s="219"/>
      <c r="E74" s="178"/>
      <c r="F74" s="180"/>
      <c r="G74" s="218"/>
      <c r="H74" s="218"/>
      <c r="I74" s="201"/>
      <c r="J74" s="202"/>
      <c r="K74" s="214"/>
      <c r="L74" s="218"/>
      <c r="M74" s="218"/>
      <c r="N74" s="203"/>
      <c r="O74" s="203"/>
      <c r="P74" s="204"/>
    </row>
    <row r="75" spans="1:16" ht="54" x14ac:dyDescent="0.3">
      <c r="A75" s="174" t="s">
        <v>162</v>
      </c>
      <c r="B75" s="20" t="s">
        <v>163</v>
      </c>
      <c r="C75" s="22" t="s">
        <v>164</v>
      </c>
      <c r="D75" s="224" t="s">
        <v>66</v>
      </c>
      <c r="E75" s="178">
        <v>2700</v>
      </c>
      <c r="F75" s="179"/>
      <c r="G75" s="217"/>
      <c r="H75" s="217"/>
      <c r="I75" s="199">
        <f t="shared" ref="I75" si="68">SUM(G75:H76)</f>
        <v>0</v>
      </c>
      <c r="J75" s="200"/>
      <c r="K75" s="213">
        <f t="shared" si="59"/>
        <v>0</v>
      </c>
      <c r="L75" s="217"/>
      <c r="M75" s="217"/>
      <c r="N75" s="203">
        <f t="shared" ref="N75" si="69">SUM(L75:M76)</f>
        <v>0</v>
      </c>
      <c r="O75" s="203">
        <f t="shared" si="61"/>
        <v>0</v>
      </c>
      <c r="P75" s="204"/>
    </row>
    <row r="76" spans="1:16" ht="54" x14ac:dyDescent="0.3">
      <c r="A76" s="216"/>
      <c r="B76" s="31" t="s">
        <v>165</v>
      </c>
      <c r="C76" s="38" t="s">
        <v>166</v>
      </c>
      <c r="D76" s="224"/>
      <c r="E76" s="178"/>
      <c r="F76" s="180"/>
      <c r="G76" s="218"/>
      <c r="H76" s="218"/>
      <c r="I76" s="201"/>
      <c r="J76" s="202"/>
      <c r="K76" s="214"/>
      <c r="L76" s="218"/>
      <c r="M76" s="218"/>
      <c r="N76" s="203"/>
      <c r="O76" s="203"/>
      <c r="P76" s="204"/>
    </row>
    <row r="77" spans="1:16" ht="72" x14ac:dyDescent="0.3">
      <c r="A77" s="174" t="s">
        <v>167</v>
      </c>
      <c r="B77" s="20" t="s">
        <v>168</v>
      </c>
      <c r="C77" s="22" t="s">
        <v>169</v>
      </c>
      <c r="D77" s="178" t="s">
        <v>24</v>
      </c>
      <c r="E77" s="178">
        <v>10800</v>
      </c>
      <c r="F77" s="179"/>
      <c r="G77" s="217"/>
      <c r="H77" s="217"/>
      <c r="I77" s="199">
        <f t="shared" ref="I77" si="70">SUM(G77:H78)</f>
        <v>0</v>
      </c>
      <c r="J77" s="200"/>
      <c r="K77" s="213">
        <f t="shared" si="59"/>
        <v>0</v>
      </c>
      <c r="L77" s="217"/>
      <c r="M77" s="217"/>
      <c r="N77" s="203">
        <f t="shared" ref="N77" si="71">SUM(L77:M78)</f>
        <v>0</v>
      </c>
      <c r="O77" s="203">
        <f t="shared" si="61"/>
        <v>0</v>
      </c>
      <c r="P77" s="204"/>
    </row>
    <row r="78" spans="1:16" ht="72" x14ac:dyDescent="0.3">
      <c r="A78" s="216"/>
      <c r="B78" s="31" t="s">
        <v>170</v>
      </c>
      <c r="C78" s="38" t="s">
        <v>171</v>
      </c>
      <c r="D78" s="178"/>
      <c r="E78" s="178"/>
      <c r="F78" s="180"/>
      <c r="G78" s="218"/>
      <c r="H78" s="218"/>
      <c r="I78" s="201"/>
      <c r="J78" s="202"/>
      <c r="K78" s="214"/>
      <c r="L78" s="218"/>
      <c r="M78" s="218"/>
      <c r="N78" s="203"/>
      <c r="O78" s="203"/>
      <c r="P78" s="204"/>
    </row>
    <row r="79" spans="1:16" ht="54" x14ac:dyDescent="0.3">
      <c r="A79" s="174" t="s">
        <v>172</v>
      </c>
      <c r="B79" s="77" t="s">
        <v>173</v>
      </c>
      <c r="C79" s="22" t="s">
        <v>174</v>
      </c>
      <c r="D79" s="224" t="s">
        <v>31</v>
      </c>
      <c r="E79" s="178">
        <v>27</v>
      </c>
      <c r="F79" s="179"/>
      <c r="G79" s="217"/>
      <c r="H79" s="217"/>
      <c r="I79" s="199">
        <f t="shared" ref="I79" si="72">SUM(G79:H80)</f>
        <v>0</v>
      </c>
      <c r="J79" s="200"/>
      <c r="K79" s="213">
        <f t="shared" si="59"/>
        <v>0</v>
      </c>
      <c r="L79" s="217"/>
      <c r="M79" s="217"/>
      <c r="N79" s="203">
        <f t="shared" ref="N79" si="73">SUM(L79:M80)</f>
        <v>0</v>
      </c>
      <c r="O79" s="203">
        <f t="shared" si="61"/>
        <v>0</v>
      </c>
      <c r="P79" s="204"/>
    </row>
    <row r="80" spans="1:16" ht="54" x14ac:dyDescent="0.3">
      <c r="A80" s="216"/>
      <c r="B80" s="78" t="s">
        <v>175</v>
      </c>
      <c r="C80" s="38" t="s">
        <v>176</v>
      </c>
      <c r="D80" s="224"/>
      <c r="E80" s="178"/>
      <c r="F80" s="180"/>
      <c r="G80" s="218"/>
      <c r="H80" s="218"/>
      <c r="I80" s="201"/>
      <c r="J80" s="202"/>
      <c r="K80" s="214"/>
      <c r="L80" s="218"/>
      <c r="M80" s="218"/>
      <c r="N80" s="203"/>
      <c r="O80" s="203"/>
      <c r="P80" s="204"/>
    </row>
    <row r="81" spans="1:16" ht="54" x14ac:dyDescent="0.3">
      <c r="A81" s="174" t="s">
        <v>177</v>
      </c>
      <c r="B81" s="20" t="s">
        <v>178</v>
      </c>
      <c r="C81" s="25" t="s">
        <v>179</v>
      </c>
      <c r="D81" s="224" t="s">
        <v>24</v>
      </c>
      <c r="E81" s="178">
        <v>360</v>
      </c>
      <c r="F81" s="179"/>
      <c r="G81" s="217"/>
      <c r="H81" s="217"/>
      <c r="I81" s="199">
        <f t="shared" ref="I81" si="74">SUM(G81:H82)</f>
        <v>0</v>
      </c>
      <c r="J81" s="200"/>
      <c r="K81" s="213">
        <f t="shared" si="59"/>
        <v>0</v>
      </c>
      <c r="L81" s="217"/>
      <c r="M81" s="217"/>
      <c r="N81" s="203">
        <f t="shared" ref="N81" si="75">SUM(L81:M82)</f>
        <v>0</v>
      </c>
      <c r="O81" s="203">
        <f t="shared" si="61"/>
        <v>0</v>
      </c>
      <c r="P81" s="204"/>
    </row>
    <row r="82" spans="1:16" ht="36" x14ac:dyDescent="0.3">
      <c r="A82" s="216"/>
      <c r="B82" s="31" t="s">
        <v>180</v>
      </c>
      <c r="C82" s="38" t="s">
        <v>181</v>
      </c>
      <c r="D82" s="219"/>
      <c r="E82" s="178"/>
      <c r="F82" s="180"/>
      <c r="G82" s="218"/>
      <c r="H82" s="218"/>
      <c r="I82" s="201"/>
      <c r="J82" s="202"/>
      <c r="K82" s="214"/>
      <c r="L82" s="218"/>
      <c r="M82" s="218"/>
      <c r="N82" s="203"/>
      <c r="O82" s="203"/>
      <c r="P82" s="204"/>
    </row>
    <row r="83" spans="1:16" ht="147.9" customHeight="1" x14ac:dyDescent="0.3">
      <c r="A83" s="174" t="s">
        <v>182</v>
      </c>
      <c r="B83" s="20" t="s">
        <v>183</v>
      </c>
      <c r="C83" s="25" t="s">
        <v>184</v>
      </c>
      <c r="D83" s="219" t="s">
        <v>24</v>
      </c>
      <c r="E83" s="178">
        <v>720</v>
      </c>
      <c r="F83" s="179"/>
      <c r="G83" s="217"/>
      <c r="H83" s="217"/>
      <c r="I83" s="199">
        <f t="shared" ref="I83" si="76">SUM(G83:H84)</f>
        <v>0</v>
      </c>
      <c r="J83" s="200"/>
      <c r="K83" s="213">
        <f t="shared" si="59"/>
        <v>0</v>
      </c>
      <c r="L83" s="217"/>
      <c r="M83" s="217"/>
      <c r="N83" s="203">
        <f t="shared" ref="N83" si="77">SUM(L83:M84)</f>
        <v>0</v>
      </c>
      <c r="O83" s="203">
        <f t="shared" si="61"/>
        <v>0</v>
      </c>
      <c r="P83" s="204"/>
    </row>
    <row r="84" spans="1:16" ht="108" x14ac:dyDescent="0.3">
      <c r="A84" s="216"/>
      <c r="B84" s="31" t="s">
        <v>185</v>
      </c>
      <c r="C84" s="38" t="s">
        <v>186</v>
      </c>
      <c r="D84" s="225"/>
      <c r="E84" s="178"/>
      <c r="F84" s="180"/>
      <c r="G84" s="218"/>
      <c r="H84" s="218"/>
      <c r="I84" s="201"/>
      <c r="J84" s="202"/>
      <c r="K84" s="214"/>
      <c r="L84" s="218"/>
      <c r="M84" s="218"/>
      <c r="N84" s="203"/>
      <c r="O84" s="203"/>
      <c r="P84" s="204"/>
    </row>
    <row r="85" spans="1:16" ht="72" x14ac:dyDescent="0.3">
      <c r="A85" s="174" t="s">
        <v>187</v>
      </c>
      <c r="B85" s="20" t="s">
        <v>188</v>
      </c>
      <c r="C85" s="20" t="s">
        <v>189</v>
      </c>
      <c r="D85" s="224" t="s">
        <v>24</v>
      </c>
      <c r="E85" s="178">
        <v>670</v>
      </c>
      <c r="F85" s="179"/>
      <c r="G85" s="217"/>
      <c r="H85" s="217"/>
      <c r="I85" s="199">
        <f t="shared" ref="I85" si="78">SUM(G85:H86)</f>
        <v>0</v>
      </c>
      <c r="J85" s="200"/>
      <c r="K85" s="213">
        <f t="shared" si="59"/>
        <v>0</v>
      </c>
      <c r="L85" s="217"/>
      <c r="M85" s="217"/>
      <c r="N85" s="203">
        <f t="shared" ref="N85" si="79">SUM(L85:M86)</f>
        <v>0</v>
      </c>
      <c r="O85" s="203">
        <f t="shared" si="61"/>
        <v>0</v>
      </c>
      <c r="P85" s="204"/>
    </row>
    <row r="86" spans="1:16" ht="72" x14ac:dyDescent="0.3">
      <c r="A86" s="216"/>
      <c r="B86" s="31" t="s">
        <v>190</v>
      </c>
      <c r="C86" s="38" t="s">
        <v>191</v>
      </c>
      <c r="D86" s="224"/>
      <c r="E86" s="178"/>
      <c r="F86" s="180"/>
      <c r="G86" s="218"/>
      <c r="H86" s="218"/>
      <c r="I86" s="201"/>
      <c r="J86" s="202"/>
      <c r="K86" s="214"/>
      <c r="L86" s="218"/>
      <c r="M86" s="218"/>
      <c r="N86" s="203"/>
      <c r="O86" s="203"/>
      <c r="P86" s="204"/>
    </row>
    <row r="87" spans="1:16" ht="74.099999999999994" customHeight="1" x14ac:dyDescent="0.3">
      <c r="A87" s="174" t="s">
        <v>192</v>
      </c>
      <c r="B87" s="20" t="s">
        <v>193</v>
      </c>
      <c r="C87" s="22" t="s">
        <v>194</v>
      </c>
      <c r="D87" s="225" t="s">
        <v>66</v>
      </c>
      <c r="E87" s="178">
        <v>720</v>
      </c>
      <c r="F87" s="179"/>
      <c r="G87" s="217"/>
      <c r="H87" s="217"/>
      <c r="I87" s="199">
        <f t="shared" ref="I87" si="80">SUM(G87:H88)</f>
        <v>0</v>
      </c>
      <c r="J87" s="200"/>
      <c r="K87" s="213">
        <f t="shared" si="59"/>
        <v>0</v>
      </c>
      <c r="L87" s="217"/>
      <c r="M87" s="217"/>
      <c r="N87" s="203">
        <f t="shared" ref="N87" si="81">SUM(L87:M88)</f>
        <v>0</v>
      </c>
      <c r="O87" s="203">
        <f t="shared" si="61"/>
        <v>0</v>
      </c>
      <c r="P87" s="204"/>
    </row>
    <row r="88" spans="1:16" ht="54" x14ac:dyDescent="0.3">
      <c r="A88" s="216"/>
      <c r="B88" s="31" t="s">
        <v>195</v>
      </c>
      <c r="C88" s="38" t="s">
        <v>196</v>
      </c>
      <c r="D88" s="220"/>
      <c r="E88" s="178"/>
      <c r="F88" s="180"/>
      <c r="G88" s="218"/>
      <c r="H88" s="218"/>
      <c r="I88" s="201"/>
      <c r="J88" s="202"/>
      <c r="K88" s="214"/>
      <c r="L88" s="218"/>
      <c r="M88" s="218"/>
      <c r="N88" s="203"/>
      <c r="O88" s="203"/>
      <c r="P88" s="204"/>
    </row>
    <row r="89" spans="1:16" ht="36" x14ac:dyDescent="0.3">
      <c r="A89" s="174" t="s">
        <v>197</v>
      </c>
      <c r="B89" s="20" t="s">
        <v>198</v>
      </c>
      <c r="C89" s="22" t="s">
        <v>199</v>
      </c>
      <c r="D89" s="227" t="s">
        <v>66</v>
      </c>
      <c r="E89" s="178">
        <v>900</v>
      </c>
      <c r="F89" s="179"/>
      <c r="G89" s="217"/>
      <c r="H89" s="217"/>
      <c r="I89" s="199">
        <f t="shared" ref="I89" si="82">SUM(G89:H90)</f>
        <v>0</v>
      </c>
      <c r="J89" s="200"/>
      <c r="K89" s="213">
        <f t="shared" si="59"/>
        <v>0</v>
      </c>
      <c r="L89" s="217"/>
      <c r="M89" s="217"/>
      <c r="N89" s="203">
        <f t="shared" ref="N89" si="83">SUM(L89:M90)</f>
        <v>0</v>
      </c>
      <c r="O89" s="203">
        <f t="shared" si="61"/>
        <v>0</v>
      </c>
      <c r="P89" s="204"/>
    </row>
    <row r="90" spans="1:16" ht="36" x14ac:dyDescent="0.3">
      <c r="A90" s="216"/>
      <c r="B90" s="31" t="s">
        <v>200</v>
      </c>
      <c r="C90" s="38" t="s">
        <v>201</v>
      </c>
      <c r="D90" s="228"/>
      <c r="E90" s="178"/>
      <c r="F90" s="180"/>
      <c r="G90" s="218"/>
      <c r="H90" s="218"/>
      <c r="I90" s="201"/>
      <c r="J90" s="202"/>
      <c r="K90" s="214"/>
      <c r="L90" s="218"/>
      <c r="M90" s="218"/>
      <c r="N90" s="203"/>
      <c r="O90" s="203"/>
      <c r="P90" s="204"/>
    </row>
    <row r="91" spans="1:16" ht="90" x14ac:dyDescent="0.3">
      <c r="A91" s="174" t="s">
        <v>202</v>
      </c>
      <c r="B91" s="20" t="s">
        <v>203</v>
      </c>
      <c r="C91" s="22" t="s">
        <v>204</v>
      </c>
      <c r="D91" s="178" t="s">
        <v>24</v>
      </c>
      <c r="E91" s="178">
        <v>9000</v>
      </c>
      <c r="F91" s="179"/>
      <c r="G91" s="217"/>
      <c r="H91" s="217"/>
      <c r="I91" s="199">
        <f t="shared" ref="I91" si="84">SUM(G91:H92)</f>
        <v>0</v>
      </c>
      <c r="J91" s="200"/>
      <c r="K91" s="213">
        <f t="shared" si="59"/>
        <v>0</v>
      </c>
      <c r="L91" s="217"/>
      <c r="M91" s="217"/>
      <c r="N91" s="203">
        <f t="shared" ref="N91" si="85">SUM(L91:M92)</f>
        <v>0</v>
      </c>
      <c r="O91" s="203">
        <f t="shared" si="61"/>
        <v>0</v>
      </c>
      <c r="P91" s="204"/>
    </row>
    <row r="92" spans="1:16" ht="90" x14ac:dyDescent="0.3">
      <c r="A92" s="216"/>
      <c r="B92" s="31" t="s">
        <v>205</v>
      </c>
      <c r="C92" s="38" t="s">
        <v>206</v>
      </c>
      <c r="D92" s="178"/>
      <c r="E92" s="178"/>
      <c r="F92" s="180"/>
      <c r="G92" s="218"/>
      <c r="H92" s="218"/>
      <c r="I92" s="201"/>
      <c r="J92" s="202"/>
      <c r="K92" s="214"/>
      <c r="L92" s="218"/>
      <c r="M92" s="218"/>
      <c r="N92" s="203"/>
      <c r="O92" s="203"/>
      <c r="P92" s="204"/>
    </row>
    <row r="93" spans="1:16" ht="72" x14ac:dyDescent="0.3">
      <c r="A93" s="174" t="s">
        <v>207</v>
      </c>
      <c r="B93" s="20" t="s">
        <v>208</v>
      </c>
      <c r="C93" s="22" t="s">
        <v>209</v>
      </c>
      <c r="D93" s="224" t="s">
        <v>24</v>
      </c>
      <c r="E93" s="178">
        <v>2500</v>
      </c>
      <c r="F93" s="179"/>
      <c r="G93" s="217"/>
      <c r="H93" s="217"/>
      <c r="I93" s="199">
        <f t="shared" ref="I93" si="86">SUM(G93:H94)</f>
        <v>0</v>
      </c>
      <c r="J93" s="200"/>
      <c r="K93" s="213">
        <f t="shared" si="59"/>
        <v>0</v>
      </c>
      <c r="L93" s="217"/>
      <c r="M93" s="217"/>
      <c r="N93" s="203">
        <f t="shared" ref="N93" si="87">SUM(L93:M94)</f>
        <v>0</v>
      </c>
      <c r="O93" s="203">
        <f t="shared" si="61"/>
        <v>0</v>
      </c>
      <c r="P93" s="204"/>
    </row>
    <row r="94" spans="1:16" ht="54" customHeight="1" x14ac:dyDescent="0.3">
      <c r="A94" s="216"/>
      <c r="B94" s="31" t="s">
        <v>210</v>
      </c>
      <c r="C94" s="38" t="s">
        <v>211</v>
      </c>
      <c r="D94" s="224"/>
      <c r="E94" s="178"/>
      <c r="F94" s="180"/>
      <c r="G94" s="218"/>
      <c r="H94" s="218"/>
      <c r="I94" s="201"/>
      <c r="J94" s="202"/>
      <c r="K94" s="214"/>
      <c r="L94" s="218"/>
      <c r="M94" s="218"/>
      <c r="N94" s="203"/>
      <c r="O94" s="203"/>
      <c r="P94" s="204"/>
    </row>
    <row r="95" spans="1:16" ht="54" x14ac:dyDescent="0.3">
      <c r="A95" s="174" t="s">
        <v>212</v>
      </c>
      <c r="B95" s="20" t="s">
        <v>213</v>
      </c>
      <c r="C95" s="22" t="s">
        <v>214</v>
      </c>
      <c r="D95" s="224" t="s">
        <v>24</v>
      </c>
      <c r="E95" s="178">
        <v>2500</v>
      </c>
      <c r="F95" s="179"/>
      <c r="G95" s="217"/>
      <c r="H95" s="217"/>
      <c r="I95" s="199">
        <f t="shared" ref="I95" si="88">SUM(G95:H96)</f>
        <v>0</v>
      </c>
      <c r="J95" s="200"/>
      <c r="K95" s="213">
        <f t="shared" si="59"/>
        <v>0</v>
      </c>
      <c r="L95" s="217"/>
      <c r="M95" s="217"/>
      <c r="N95" s="203">
        <f t="shared" ref="N95" si="89">SUM(L95:M96)</f>
        <v>0</v>
      </c>
      <c r="O95" s="203">
        <f t="shared" si="61"/>
        <v>0</v>
      </c>
      <c r="P95" s="204"/>
    </row>
    <row r="96" spans="1:16" ht="54" x14ac:dyDescent="0.3">
      <c r="A96" s="216"/>
      <c r="B96" s="31" t="s">
        <v>215</v>
      </c>
      <c r="C96" s="38" t="s">
        <v>216</v>
      </c>
      <c r="D96" s="224"/>
      <c r="E96" s="178"/>
      <c r="F96" s="180"/>
      <c r="G96" s="218"/>
      <c r="H96" s="218"/>
      <c r="I96" s="201"/>
      <c r="J96" s="202"/>
      <c r="K96" s="214"/>
      <c r="L96" s="218"/>
      <c r="M96" s="218"/>
      <c r="N96" s="203"/>
      <c r="O96" s="203"/>
      <c r="P96" s="204"/>
    </row>
    <row r="97" spans="1:16" ht="36" x14ac:dyDescent="0.3">
      <c r="A97" s="174" t="s">
        <v>217</v>
      </c>
      <c r="B97" s="20" t="s">
        <v>218</v>
      </c>
      <c r="C97" s="22" t="s">
        <v>219</v>
      </c>
      <c r="D97" s="224" t="s">
        <v>24</v>
      </c>
      <c r="E97" s="178">
        <v>1200</v>
      </c>
      <c r="F97" s="179"/>
      <c r="G97" s="217"/>
      <c r="H97" s="217"/>
      <c r="I97" s="199">
        <f t="shared" ref="I97" si="90">SUM(G97:H98)</f>
        <v>0</v>
      </c>
      <c r="J97" s="200"/>
      <c r="K97" s="213">
        <f t="shared" si="59"/>
        <v>0</v>
      </c>
      <c r="L97" s="217"/>
      <c r="M97" s="217"/>
      <c r="N97" s="203">
        <f t="shared" ref="N97" si="91">SUM(L97:M98)</f>
        <v>0</v>
      </c>
      <c r="O97" s="203">
        <f t="shared" si="61"/>
        <v>0</v>
      </c>
      <c r="P97" s="204"/>
    </row>
    <row r="98" spans="1:16" ht="36" x14ac:dyDescent="0.3">
      <c r="A98" s="216"/>
      <c r="B98" s="31" t="s">
        <v>220</v>
      </c>
      <c r="C98" s="38" t="s">
        <v>221</v>
      </c>
      <c r="D98" s="224"/>
      <c r="E98" s="178"/>
      <c r="F98" s="180"/>
      <c r="G98" s="218"/>
      <c r="H98" s="218"/>
      <c r="I98" s="201"/>
      <c r="J98" s="202"/>
      <c r="K98" s="214"/>
      <c r="L98" s="218"/>
      <c r="M98" s="218"/>
      <c r="N98" s="203"/>
      <c r="O98" s="203"/>
      <c r="P98" s="204"/>
    </row>
    <row r="99" spans="1:16" ht="72" x14ac:dyDescent="0.3">
      <c r="A99" s="174" t="s">
        <v>222</v>
      </c>
      <c r="B99" s="20" t="s">
        <v>223</v>
      </c>
      <c r="C99" s="103" t="s">
        <v>224</v>
      </c>
      <c r="D99" s="229" t="s">
        <v>31</v>
      </c>
      <c r="E99" s="178">
        <v>40</v>
      </c>
      <c r="F99" s="179"/>
      <c r="G99" s="217"/>
      <c r="H99" s="217"/>
      <c r="I99" s="199">
        <f t="shared" ref="I99" si="92">SUM(G99:H100)</f>
        <v>0</v>
      </c>
      <c r="J99" s="200"/>
      <c r="K99" s="213">
        <f t="shared" si="59"/>
        <v>0</v>
      </c>
      <c r="L99" s="217"/>
      <c r="M99" s="217"/>
      <c r="N99" s="203">
        <f t="shared" ref="N99" si="93">SUM(L99:M100)</f>
        <v>0</v>
      </c>
      <c r="O99" s="203">
        <f t="shared" si="61"/>
        <v>0</v>
      </c>
      <c r="P99" s="204"/>
    </row>
    <row r="100" spans="1:16" ht="72" x14ac:dyDescent="0.3">
      <c r="A100" s="216"/>
      <c r="B100" s="31" t="s">
        <v>225</v>
      </c>
      <c r="C100" s="19" t="s">
        <v>226</v>
      </c>
      <c r="D100" s="230"/>
      <c r="E100" s="178"/>
      <c r="F100" s="180"/>
      <c r="G100" s="218"/>
      <c r="H100" s="218"/>
      <c r="I100" s="201"/>
      <c r="J100" s="202"/>
      <c r="K100" s="214"/>
      <c r="L100" s="218"/>
      <c r="M100" s="218"/>
      <c r="N100" s="203"/>
      <c r="O100" s="203"/>
      <c r="P100" s="204"/>
    </row>
    <row r="101" spans="1:16" ht="90" x14ac:dyDescent="0.3">
      <c r="A101" s="174" t="s">
        <v>227</v>
      </c>
      <c r="B101" s="20" t="s">
        <v>228</v>
      </c>
      <c r="C101" s="20" t="s">
        <v>229</v>
      </c>
      <c r="D101" s="231" t="s">
        <v>31</v>
      </c>
      <c r="E101" s="178">
        <v>40</v>
      </c>
      <c r="F101" s="179"/>
      <c r="G101" s="217"/>
      <c r="H101" s="217"/>
      <c r="I101" s="199">
        <f t="shared" ref="I101" si="94">SUM(G101:H102)</f>
        <v>0</v>
      </c>
      <c r="J101" s="200"/>
      <c r="K101" s="213">
        <f t="shared" si="59"/>
        <v>0</v>
      </c>
      <c r="L101" s="217"/>
      <c r="M101" s="217"/>
      <c r="N101" s="203">
        <f t="shared" ref="N101" si="95">SUM(L101:M102)</f>
        <v>0</v>
      </c>
      <c r="O101" s="203">
        <f t="shared" si="61"/>
        <v>0</v>
      </c>
      <c r="P101" s="204"/>
    </row>
    <row r="102" spans="1:16" ht="72" x14ac:dyDescent="0.3">
      <c r="A102" s="216"/>
      <c r="B102" s="31" t="s">
        <v>230</v>
      </c>
      <c r="C102" s="31" t="s">
        <v>231</v>
      </c>
      <c r="D102" s="230"/>
      <c r="E102" s="178"/>
      <c r="F102" s="180"/>
      <c r="G102" s="218"/>
      <c r="H102" s="218"/>
      <c r="I102" s="201"/>
      <c r="J102" s="202"/>
      <c r="K102" s="214"/>
      <c r="L102" s="218"/>
      <c r="M102" s="218"/>
      <c r="N102" s="203"/>
      <c r="O102" s="203"/>
      <c r="P102" s="204"/>
    </row>
    <row r="103" spans="1:16" ht="108" x14ac:dyDescent="0.3">
      <c r="A103" s="174" t="s">
        <v>232</v>
      </c>
      <c r="B103" s="20" t="s">
        <v>233</v>
      </c>
      <c r="C103" s="103" t="s">
        <v>234</v>
      </c>
      <c r="D103" s="231" t="s">
        <v>31</v>
      </c>
      <c r="E103" s="178">
        <v>18</v>
      </c>
      <c r="F103" s="179"/>
      <c r="G103" s="217"/>
      <c r="H103" s="217"/>
      <c r="I103" s="199">
        <f t="shared" ref="I103" si="96">SUM(G103:H104)</f>
        <v>0</v>
      </c>
      <c r="J103" s="200"/>
      <c r="K103" s="213">
        <f t="shared" si="59"/>
        <v>0</v>
      </c>
      <c r="L103" s="217"/>
      <c r="M103" s="217"/>
      <c r="N103" s="203">
        <f t="shared" ref="N103" si="97">SUM(L103:M104)</f>
        <v>0</v>
      </c>
      <c r="O103" s="203">
        <f t="shared" si="61"/>
        <v>0</v>
      </c>
      <c r="P103" s="204"/>
    </row>
    <row r="104" spans="1:16" ht="90" x14ac:dyDescent="0.3">
      <c r="A104" s="216"/>
      <c r="B104" s="31" t="s">
        <v>235</v>
      </c>
      <c r="C104" s="19" t="s">
        <v>236</v>
      </c>
      <c r="D104" s="230"/>
      <c r="E104" s="178"/>
      <c r="F104" s="180"/>
      <c r="G104" s="218"/>
      <c r="H104" s="218"/>
      <c r="I104" s="201"/>
      <c r="J104" s="202"/>
      <c r="K104" s="214"/>
      <c r="L104" s="218"/>
      <c r="M104" s="218"/>
      <c r="N104" s="203"/>
      <c r="O104" s="203"/>
      <c r="P104" s="204"/>
    </row>
    <row r="105" spans="1:16" ht="54" x14ac:dyDescent="0.3">
      <c r="A105" s="174" t="s">
        <v>237</v>
      </c>
      <c r="B105" s="77" t="s">
        <v>238</v>
      </c>
      <c r="C105" s="21" t="s">
        <v>239</v>
      </c>
      <c r="D105" s="231" t="s">
        <v>83</v>
      </c>
      <c r="E105" s="222">
        <v>90</v>
      </c>
      <c r="F105" s="179"/>
      <c r="G105" s="217"/>
      <c r="H105" s="217"/>
      <c r="I105" s="199">
        <f t="shared" ref="I105" si="98">SUM(G105:H106)</f>
        <v>0</v>
      </c>
      <c r="J105" s="200"/>
      <c r="K105" s="213">
        <f t="shared" si="59"/>
        <v>0</v>
      </c>
      <c r="L105" s="217"/>
      <c r="M105" s="217"/>
      <c r="N105" s="203">
        <f t="shared" ref="N105" si="99">SUM(L105:M106)</f>
        <v>0</v>
      </c>
      <c r="O105" s="203">
        <f t="shared" si="61"/>
        <v>0</v>
      </c>
      <c r="P105" s="204"/>
    </row>
    <row r="106" spans="1:16" ht="36" x14ac:dyDescent="0.3">
      <c r="A106" s="216"/>
      <c r="B106" s="78" t="s">
        <v>240</v>
      </c>
      <c r="C106" s="78" t="s">
        <v>241</v>
      </c>
      <c r="D106" s="230"/>
      <c r="E106" s="222"/>
      <c r="F106" s="180"/>
      <c r="G106" s="218"/>
      <c r="H106" s="218"/>
      <c r="I106" s="201"/>
      <c r="J106" s="202"/>
      <c r="K106" s="214"/>
      <c r="L106" s="218"/>
      <c r="M106" s="218"/>
      <c r="N106" s="203"/>
      <c r="O106" s="203"/>
      <c r="P106" s="204"/>
    </row>
    <row r="107" spans="1:16" s="122" customFormat="1" ht="30" customHeight="1" x14ac:dyDescent="0.35">
      <c r="A107" s="115"/>
      <c r="B107" s="61"/>
      <c r="C107" s="62" t="s">
        <v>242</v>
      </c>
      <c r="D107" s="61"/>
      <c r="E107" s="63"/>
      <c r="F107" s="123"/>
      <c r="G107" s="63"/>
      <c r="H107" s="63"/>
      <c r="I107" s="65"/>
      <c r="J107" s="65"/>
      <c r="K107" s="123">
        <f>SUM(K67:K106)</f>
        <v>0</v>
      </c>
      <c r="L107" s="63"/>
      <c r="M107" s="63"/>
      <c r="N107" s="125"/>
      <c r="O107" s="125">
        <f>SUM(O67:O106)</f>
        <v>0</v>
      </c>
      <c r="P107" s="126"/>
    </row>
    <row r="108" spans="1:16" ht="18" customHeight="1" x14ac:dyDescent="0.3">
      <c r="A108" s="67"/>
      <c r="B108" s="81"/>
      <c r="C108" s="81" t="s">
        <v>243</v>
      </c>
      <c r="D108" s="82"/>
      <c r="E108" s="82"/>
      <c r="F108" s="71"/>
      <c r="G108" s="71"/>
      <c r="H108" s="71"/>
      <c r="I108" s="144"/>
      <c r="J108" s="145"/>
      <c r="K108" s="145"/>
      <c r="L108" s="71"/>
      <c r="M108" s="71"/>
      <c r="N108" s="85"/>
      <c r="O108" s="146"/>
      <c r="P108" s="86"/>
    </row>
    <row r="109" spans="1:16" ht="36" x14ac:dyDescent="0.3">
      <c r="A109" s="174" t="s">
        <v>244</v>
      </c>
      <c r="B109" s="39" t="s">
        <v>245</v>
      </c>
      <c r="C109" s="30" t="s">
        <v>246</v>
      </c>
      <c r="D109" s="229" t="s">
        <v>31</v>
      </c>
      <c r="E109" s="232">
        <v>90</v>
      </c>
      <c r="F109" s="179"/>
      <c r="G109" s="181" t="s">
        <v>25</v>
      </c>
      <c r="H109" s="217"/>
      <c r="I109" s="199">
        <f t="shared" ref="I109" si="100">SUM(G109:H110)</f>
        <v>0</v>
      </c>
      <c r="J109" s="200"/>
      <c r="K109" s="213">
        <f t="shared" ref="K109:K179" si="101">(F109*I109)*0.7</f>
        <v>0</v>
      </c>
      <c r="L109" s="181" t="s">
        <v>25</v>
      </c>
      <c r="M109" s="217"/>
      <c r="N109" s="203">
        <f t="shared" ref="N109" si="102">SUM(L109:M110)</f>
        <v>0</v>
      </c>
      <c r="O109" s="203">
        <f t="shared" ref="O109:O179" si="103">(N109*F109)*0.3</f>
        <v>0</v>
      </c>
      <c r="P109" s="204"/>
    </row>
    <row r="110" spans="1:16" ht="36" x14ac:dyDescent="0.3">
      <c r="A110" s="216"/>
      <c r="B110" s="147" t="s">
        <v>247</v>
      </c>
      <c r="C110" s="32" t="s">
        <v>146</v>
      </c>
      <c r="D110" s="230"/>
      <c r="E110" s="222"/>
      <c r="F110" s="180"/>
      <c r="G110" s="181"/>
      <c r="H110" s="218"/>
      <c r="I110" s="201"/>
      <c r="J110" s="202"/>
      <c r="K110" s="214"/>
      <c r="L110" s="181"/>
      <c r="M110" s="218"/>
      <c r="N110" s="203"/>
      <c r="O110" s="203"/>
      <c r="P110" s="204"/>
    </row>
    <row r="111" spans="1:16" ht="36" x14ac:dyDescent="0.3">
      <c r="A111" s="174" t="s">
        <v>248</v>
      </c>
      <c r="B111" s="39" t="s">
        <v>249</v>
      </c>
      <c r="C111" s="42" t="s">
        <v>250</v>
      </c>
      <c r="D111" s="229" t="s">
        <v>31</v>
      </c>
      <c r="E111" s="222">
        <v>90</v>
      </c>
      <c r="F111" s="179"/>
      <c r="G111" s="181" t="s">
        <v>25</v>
      </c>
      <c r="H111" s="217"/>
      <c r="I111" s="199">
        <f t="shared" ref="I111" si="104">SUM(G111:H112)</f>
        <v>0</v>
      </c>
      <c r="J111" s="200"/>
      <c r="K111" s="213">
        <f t="shared" si="101"/>
        <v>0</v>
      </c>
      <c r="L111" s="181" t="s">
        <v>25</v>
      </c>
      <c r="M111" s="217"/>
      <c r="N111" s="203">
        <f t="shared" ref="N111" si="105">SUM(L111:M112)</f>
        <v>0</v>
      </c>
      <c r="O111" s="203">
        <f t="shared" si="103"/>
        <v>0</v>
      </c>
      <c r="P111" s="204"/>
    </row>
    <row r="112" spans="1:16" ht="36" x14ac:dyDescent="0.3">
      <c r="A112" s="216"/>
      <c r="B112" s="147" t="s">
        <v>251</v>
      </c>
      <c r="C112" s="41" t="s">
        <v>252</v>
      </c>
      <c r="D112" s="230"/>
      <c r="E112" s="222"/>
      <c r="F112" s="180"/>
      <c r="G112" s="181"/>
      <c r="H112" s="218"/>
      <c r="I112" s="201"/>
      <c r="J112" s="202"/>
      <c r="K112" s="214"/>
      <c r="L112" s="181"/>
      <c r="M112" s="218"/>
      <c r="N112" s="203"/>
      <c r="O112" s="203"/>
      <c r="P112" s="204"/>
    </row>
    <row r="113" spans="1:16" ht="72" x14ac:dyDescent="0.3">
      <c r="A113" s="174" t="s">
        <v>253</v>
      </c>
      <c r="B113" s="20" t="s">
        <v>254</v>
      </c>
      <c r="C113" s="22" t="s">
        <v>255</v>
      </c>
      <c r="D113" s="176" t="s">
        <v>31</v>
      </c>
      <c r="E113" s="222">
        <v>30</v>
      </c>
      <c r="F113" s="179"/>
      <c r="G113" s="217"/>
      <c r="H113" s="217"/>
      <c r="I113" s="199">
        <f t="shared" ref="I113" si="106">SUM(G113:H114)</f>
        <v>0</v>
      </c>
      <c r="J113" s="200"/>
      <c r="K113" s="213">
        <f t="shared" si="101"/>
        <v>0</v>
      </c>
      <c r="L113" s="217"/>
      <c r="M113" s="217"/>
      <c r="N113" s="203">
        <f t="shared" ref="N113" si="107">SUM(L113:M114)</f>
        <v>0</v>
      </c>
      <c r="O113" s="203">
        <f t="shared" si="103"/>
        <v>0</v>
      </c>
      <c r="P113" s="204"/>
    </row>
    <row r="114" spans="1:16" ht="72" x14ac:dyDescent="0.3">
      <c r="A114" s="216"/>
      <c r="B114" s="31" t="s">
        <v>256</v>
      </c>
      <c r="C114" s="38" t="s">
        <v>257</v>
      </c>
      <c r="D114" s="177"/>
      <c r="E114" s="222"/>
      <c r="F114" s="180"/>
      <c r="G114" s="218"/>
      <c r="H114" s="218"/>
      <c r="I114" s="201"/>
      <c r="J114" s="202"/>
      <c r="K114" s="214"/>
      <c r="L114" s="218"/>
      <c r="M114" s="218"/>
      <c r="N114" s="203"/>
      <c r="O114" s="203"/>
      <c r="P114" s="204"/>
    </row>
    <row r="115" spans="1:16" ht="54" x14ac:dyDescent="0.3">
      <c r="A115" s="174" t="s">
        <v>258</v>
      </c>
      <c r="B115" s="20" t="s">
        <v>259</v>
      </c>
      <c r="C115" s="42" t="s">
        <v>260</v>
      </c>
      <c r="D115" s="219" t="s">
        <v>24</v>
      </c>
      <c r="E115" s="222">
        <v>1200</v>
      </c>
      <c r="F115" s="179"/>
      <c r="G115" s="217"/>
      <c r="H115" s="217"/>
      <c r="I115" s="199">
        <f t="shared" ref="I115" si="108">SUM(G115:H116)</f>
        <v>0</v>
      </c>
      <c r="J115" s="200"/>
      <c r="K115" s="213">
        <f t="shared" si="101"/>
        <v>0</v>
      </c>
      <c r="L115" s="217"/>
      <c r="M115" s="217"/>
      <c r="N115" s="203">
        <f t="shared" ref="N115" si="109">SUM(L115:M116)</f>
        <v>0</v>
      </c>
      <c r="O115" s="203">
        <f t="shared" si="103"/>
        <v>0</v>
      </c>
      <c r="P115" s="204"/>
    </row>
    <row r="116" spans="1:16" ht="54" x14ac:dyDescent="0.3">
      <c r="A116" s="216"/>
      <c r="B116" s="31" t="s">
        <v>261</v>
      </c>
      <c r="C116" s="91" t="s">
        <v>262</v>
      </c>
      <c r="D116" s="220"/>
      <c r="E116" s="222"/>
      <c r="F116" s="180"/>
      <c r="G116" s="218"/>
      <c r="H116" s="218"/>
      <c r="I116" s="201"/>
      <c r="J116" s="202"/>
      <c r="K116" s="214"/>
      <c r="L116" s="218"/>
      <c r="M116" s="218"/>
      <c r="N116" s="203"/>
      <c r="O116" s="203"/>
      <c r="P116" s="204"/>
    </row>
    <row r="117" spans="1:16" ht="36" x14ac:dyDescent="0.3">
      <c r="A117" s="174" t="s">
        <v>263</v>
      </c>
      <c r="B117" s="20" t="s">
        <v>264</v>
      </c>
      <c r="C117" s="25" t="s">
        <v>265</v>
      </c>
      <c r="D117" s="219" t="s">
        <v>31</v>
      </c>
      <c r="E117" s="222">
        <v>18</v>
      </c>
      <c r="F117" s="179"/>
      <c r="G117" s="217"/>
      <c r="H117" s="217"/>
      <c r="I117" s="199">
        <f t="shared" ref="I117" si="110">SUM(G117:H118)</f>
        <v>0</v>
      </c>
      <c r="J117" s="200"/>
      <c r="K117" s="213">
        <f t="shared" si="101"/>
        <v>0</v>
      </c>
      <c r="L117" s="217"/>
      <c r="M117" s="217"/>
      <c r="N117" s="203">
        <f t="shared" ref="N117" si="111">SUM(L117:M118)</f>
        <v>0</v>
      </c>
      <c r="O117" s="203">
        <f t="shared" si="103"/>
        <v>0</v>
      </c>
      <c r="P117" s="204"/>
    </row>
    <row r="118" spans="1:16" ht="36" x14ac:dyDescent="0.3">
      <c r="A118" s="216"/>
      <c r="B118" s="31" t="s">
        <v>266</v>
      </c>
      <c r="C118" s="91" t="s">
        <v>267</v>
      </c>
      <c r="D118" s="220"/>
      <c r="E118" s="222"/>
      <c r="F118" s="180"/>
      <c r="G118" s="218"/>
      <c r="H118" s="218"/>
      <c r="I118" s="201"/>
      <c r="J118" s="202"/>
      <c r="K118" s="214"/>
      <c r="L118" s="218"/>
      <c r="M118" s="218"/>
      <c r="N118" s="203"/>
      <c r="O118" s="203"/>
      <c r="P118" s="204"/>
    </row>
    <row r="119" spans="1:16" ht="54" x14ac:dyDescent="0.3">
      <c r="A119" s="174" t="s">
        <v>268</v>
      </c>
      <c r="B119" s="20" t="s">
        <v>269</v>
      </c>
      <c r="C119" s="25" t="s">
        <v>270</v>
      </c>
      <c r="D119" s="219" t="s">
        <v>24</v>
      </c>
      <c r="E119" s="222">
        <v>360</v>
      </c>
      <c r="F119" s="179"/>
      <c r="G119" s="217"/>
      <c r="H119" s="217"/>
      <c r="I119" s="199">
        <f t="shared" ref="I119" si="112">SUM(G119:H120)</f>
        <v>0</v>
      </c>
      <c r="J119" s="200"/>
      <c r="K119" s="213">
        <f t="shared" si="101"/>
        <v>0</v>
      </c>
      <c r="L119" s="217"/>
      <c r="M119" s="217"/>
      <c r="N119" s="203">
        <f t="shared" ref="N119" si="113">SUM(L119:M120)</f>
        <v>0</v>
      </c>
      <c r="O119" s="203">
        <f t="shared" si="103"/>
        <v>0</v>
      </c>
      <c r="P119" s="204"/>
    </row>
    <row r="120" spans="1:16" ht="54" x14ac:dyDescent="0.3">
      <c r="A120" s="216"/>
      <c r="B120" s="31" t="s">
        <v>271</v>
      </c>
      <c r="C120" s="91" t="s">
        <v>272</v>
      </c>
      <c r="D120" s="220"/>
      <c r="E120" s="222"/>
      <c r="F120" s="180"/>
      <c r="G120" s="218"/>
      <c r="H120" s="218"/>
      <c r="I120" s="201"/>
      <c r="J120" s="202"/>
      <c r="K120" s="214"/>
      <c r="L120" s="218"/>
      <c r="M120" s="218"/>
      <c r="N120" s="203"/>
      <c r="O120" s="203"/>
      <c r="P120" s="204"/>
    </row>
    <row r="121" spans="1:16" ht="90" x14ac:dyDescent="0.3">
      <c r="A121" s="174" t="s">
        <v>273</v>
      </c>
      <c r="B121" s="20" t="s">
        <v>274</v>
      </c>
      <c r="C121" s="25" t="s">
        <v>275</v>
      </c>
      <c r="D121" s="219" t="s">
        <v>276</v>
      </c>
      <c r="E121" s="222">
        <v>3600</v>
      </c>
      <c r="F121" s="179"/>
      <c r="G121" s="217"/>
      <c r="H121" s="181" t="s">
        <v>25</v>
      </c>
      <c r="I121" s="199">
        <f t="shared" ref="I121" si="114">SUM(G121:H122)</f>
        <v>0</v>
      </c>
      <c r="J121" s="200"/>
      <c r="K121" s="213">
        <f t="shared" si="101"/>
        <v>0</v>
      </c>
      <c r="L121" s="217"/>
      <c r="M121" s="181" t="s">
        <v>25</v>
      </c>
      <c r="N121" s="203">
        <f t="shared" ref="N121" si="115">SUM(L121:M122)</f>
        <v>0</v>
      </c>
      <c r="O121" s="203">
        <f t="shared" si="103"/>
        <v>0</v>
      </c>
      <c r="P121" s="204"/>
    </row>
    <row r="122" spans="1:16" ht="72" x14ac:dyDescent="0.3">
      <c r="A122" s="216"/>
      <c r="B122" s="31" t="s">
        <v>277</v>
      </c>
      <c r="C122" s="91" t="s">
        <v>278</v>
      </c>
      <c r="D122" s="220"/>
      <c r="E122" s="222"/>
      <c r="F122" s="180"/>
      <c r="G122" s="218"/>
      <c r="H122" s="181"/>
      <c r="I122" s="201"/>
      <c r="J122" s="202"/>
      <c r="K122" s="214"/>
      <c r="L122" s="218"/>
      <c r="M122" s="181"/>
      <c r="N122" s="203"/>
      <c r="O122" s="203"/>
      <c r="P122" s="204"/>
    </row>
    <row r="123" spans="1:16" ht="36" x14ac:dyDescent="0.3">
      <c r="A123" s="174" t="s">
        <v>279</v>
      </c>
      <c r="B123" s="20" t="s">
        <v>280</v>
      </c>
      <c r="C123" s="25" t="s">
        <v>281</v>
      </c>
      <c r="D123" s="219" t="s">
        <v>282</v>
      </c>
      <c r="E123" s="222">
        <v>180</v>
      </c>
      <c r="F123" s="179"/>
      <c r="G123" s="181" t="s">
        <v>25</v>
      </c>
      <c r="H123" s="217"/>
      <c r="I123" s="199">
        <f t="shared" ref="I123" si="116">SUM(G123:H124)</f>
        <v>0</v>
      </c>
      <c r="J123" s="200"/>
      <c r="K123" s="213">
        <f t="shared" si="101"/>
        <v>0</v>
      </c>
      <c r="L123" s="181" t="s">
        <v>25</v>
      </c>
      <c r="M123" s="217"/>
      <c r="N123" s="203">
        <f t="shared" ref="N123" si="117">SUM(L123:M124)</f>
        <v>0</v>
      </c>
      <c r="O123" s="203">
        <f t="shared" si="103"/>
        <v>0</v>
      </c>
      <c r="P123" s="204"/>
    </row>
    <row r="124" spans="1:16" ht="36.9" customHeight="1" x14ac:dyDescent="0.3">
      <c r="A124" s="216"/>
      <c r="B124" s="31" t="s">
        <v>283</v>
      </c>
      <c r="C124" s="91" t="s">
        <v>284</v>
      </c>
      <c r="D124" s="220"/>
      <c r="E124" s="222"/>
      <c r="F124" s="180"/>
      <c r="G124" s="181"/>
      <c r="H124" s="218"/>
      <c r="I124" s="201"/>
      <c r="J124" s="202"/>
      <c r="K124" s="214"/>
      <c r="L124" s="181"/>
      <c r="M124" s="218"/>
      <c r="N124" s="203"/>
      <c r="O124" s="203"/>
      <c r="P124" s="204"/>
    </row>
    <row r="125" spans="1:16" ht="92.4" customHeight="1" x14ac:dyDescent="0.3">
      <c r="A125" s="174" t="s">
        <v>285</v>
      </c>
      <c r="B125" s="20" t="s">
        <v>286</v>
      </c>
      <c r="C125" s="25" t="s">
        <v>287</v>
      </c>
      <c r="D125" s="219" t="s">
        <v>24</v>
      </c>
      <c r="E125" s="222">
        <v>3600</v>
      </c>
      <c r="F125" s="179"/>
      <c r="G125" s="217"/>
      <c r="H125" s="217"/>
      <c r="I125" s="199">
        <f t="shared" ref="I125" si="118">SUM(G125:H126)</f>
        <v>0</v>
      </c>
      <c r="J125" s="200"/>
      <c r="K125" s="213">
        <f t="shared" si="101"/>
        <v>0</v>
      </c>
      <c r="L125" s="217"/>
      <c r="M125" s="217"/>
      <c r="N125" s="203">
        <f t="shared" ref="N125" si="119">SUM(L125:M126)</f>
        <v>0</v>
      </c>
      <c r="O125" s="203">
        <f t="shared" si="103"/>
        <v>0</v>
      </c>
      <c r="P125" s="204"/>
    </row>
    <row r="126" spans="1:16" ht="72" x14ac:dyDescent="0.3">
      <c r="A126" s="216"/>
      <c r="B126" s="31" t="s">
        <v>288</v>
      </c>
      <c r="C126" s="38" t="s">
        <v>289</v>
      </c>
      <c r="D126" s="220"/>
      <c r="E126" s="222"/>
      <c r="F126" s="180"/>
      <c r="G126" s="218"/>
      <c r="H126" s="218"/>
      <c r="I126" s="201"/>
      <c r="J126" s="202"/>
      <c r="K126" s="214"/>
      <c r="L126" s="218"/>
      <c r="M126" s="218"/>
      <c r="N126" s="203"/>
      <c r="O126" s="203"/>
      <c r="P126" s="204"/>
    </row>
    <row r="127" spans="1:16" ht="74.099999999999994" customHeight="1" x14ac:dyDescent="0.3">
      <c r="A127" s="174" t="s">
        <v>290</v>
      </c>
      <c r="B127" s="20" t="s">
        <v>291</v>
      </c>
      <c r="C127" s="22" t="s">
        <v>292</v>
      </c>
      <c r="D127" s="219" t="s">
        <v>31</v>
      </c>
      <c r="E127" s="222">
        <v>50</v>
      </c>
      <c r="F127" s="179"/>
      <c r="G127" s="217"/>
      <c r="H127" s="217"/>
      <c r="I127" s="199">
        <f t="shared" ref="I127" si="120">SUM(G127:H128)</f>
        <v>0</v>
      </c>
      <c r="J127" s="200"/>
      <c r="K127" s="213">
        <f t="shared" si="101"/>
        <v>0</v>
      </c>
      <c r="L127" s="217"/>
      <c r="M127" s="217"/>
      <c r="N127" s="203">
        <f t="shared" ref="N127" si="121">SUM(L127:M128)</f>
        <v>0</v>
      </c>
      <c r="O127" s="203">
        <f t="shared" si="103"/>
        <v>0</v>
      </c>
      <c r="P127" s="204"/>
    </row>
    <row r="128" spans="1:16" ht="54" x14ac:dyDescent="0.3">
      <c r="A128" s="216"/>
      <c r="B128" s="31" t="s">
        <v>293</v>
      </c>
      <c r="C128" s="38" t="s">
        <v>294</v>
      </c>
      <c r="D128" s="220"/>
      <c r="E128" s="222"/>
      <c r="F128" s="180"/>
      <c r="G128" s="218"/>
      <c r="H128" s="218"/>
      <c r="I128" s="201"/>
      <c r="J128" s="202"/>
      <c r="K128" s="214"/>
      <c r="L128" s="218"/>
      <c r="M128" s="218"/>
      <c r="N128" s="203"/>
      <c r="O128" s="203"/>
      <c r="P128" s="204"/>
    </row>
    <row r="129" spans="1:16" ht="54" customHeight="1" x14ac:dyDescent="0.3">
      <c r="A129" s="233">
        <v>4.1100000000000003</v>
      </c>
      <c r="B129" s="20" t="s">
        <v>295</v>
      </c>
      <c r="C129" s="22" t="s">
        <v>296</v>
      </c>
      <c r="D129" s="219" t="s">
        <v>31</v>
      </c>
      <c r="E129" s="222">
        <v>70</v>
      </c>
      <c r="F129" s="179"/>
      <c r="G129" s="217"/>
      <c r="H129" s="217"/>
      <c r="I129" s="199">
        <f t="shared" ref="I129" si="122">SUM(G129:H130)</f>
        <v>0</v>
      </c>
      <c r="J129" s="200"/>
      <c r="K129" s="213">
        <f t="shared" si="101"/>
        <v>0</v>
      </c>
      <c r="L129" s="217"/>
      <c r="M129" s="217"/>
      <c r="N129" s="203">
        <f t="shared" ref="N129" si="123">SUM(L129:M130)</f>
        <v>0</v>
      </c>
      <c r="O129" s="203">
        <f t="shared" si="103"/>
        <v>0</v>
      </c>
      <c r="P129" s="204"/>
    </row>
    <row r="130" spans="1:16" ht="54" x14ac:dyDescent="0.3">
      <c r="A130" s="234"/>
      <c r="B130" s="31" t="s">
        <v>297</v>
      </c>
      <c r="C130" s="38" t="s">
        <v>298</v>
      </c>
      <c r="D130" s="220"/>
      <c r="E130" s="222"/>
      <c r="F130" s="180"/>
      <c r="G130" s="218"/>
      <c r="H130" s="218"/>
      <c r="I130" s="201"/>
      <c r="J130" s="202"/>
      <c r="K130" s="214"/>
      <c r="L130" s="218"/>
      <c r="M130" s="218"/>
      <c r="N130" s="203"/>
      <c r="O130" s="203"/>
      <c r="P130" s="204"/>
    </row>
    <row r="131" spans="1:16" ht="55.5" customHeight="1" x14ac:dyDescent="0.3">
      <c r="A131" s="233">
        <v>4.12</v>
      </c>
      <c r="B131" s="20" t="s">
        <v>299</v>
      </c>
      <c r="C131" s="22" t="s">
        <v>300</v>
      </c>
      <c r="D131" s="219" t="s">
        <v>24</v>
      </c>
      <c r="E131" s="178">
        <v>3960</v>
      </c>
      <c r="F131" s="179"/>
      <c r="G131" s="217"/>
      <c r="H131" s="217"/>
      <c r="I131" s="199">
        <f t="shared" ref="I131" si="124">SUM(G131:H132)</f>
        <v>0</v>
      </c>
      <c r="J131" s="200"/>
      <c r="K131" s="213">
        <f t="shared" si="101"/>
        <v>0</v>
      </c>
      <c r="L131" s="217"/>
      <c r="M131" s="217"/>
      <c r="N131" s="203">
        <f t="shared" ref="N131" si="125">SUM(L131:M132)</f>
        <v>0</v>
      </c>
      <c r="O131" s="203">
        <f t="shared" si="103"/>
        <v>0</v>
      </c>
      <c r="P131" s="204"/>
    </row>
    <row r="132" spans="1:16" ht="54" x14ac:dyDescent="0.3">
      <c r="A132" s="234"/>
      <c r="B132" s="19" t="s">
        <v>301</v>
      </c>
      <c r="C132" s="38" t="s">
        <v>302</v>
      </c>
      <c r="D132" s="220"/>
      <c r="E132" s="178"/>
      <c r="F132" s="180"/>
      <c r="G132" s="218"/>
      <c r="H132" s="218"/>
      <c r="I132" s="201"/>
      <c r="J132" s="202"/>
      <c r="K132" s="214"/>
      <c r="L132" s="218"/>
      <c r="M132" s="218"/>
      <c r="N132" s="203"/>
      <c r="O132" s="203"/>
      <c r="P132" s="204"/>
    </row>
    <row r="133" spans="1:16" ht="54" x14ac:dyDescent="0.3">
      <c r="A133" s="215">
        <v>4.13</v>
      </c>
      <c r="B133" s="20" t="s">
        <v>303</v>
      </c>
      <c r="C133" s="22" t="s">
        <v>304</v>
      </c>
      <c r="D133" s="219" t="s">
        <v>24</v>
      </c>
      <c r="E133" s="222">
        <v>270</v>
      </c>
      <c r="F133" s="179"/>
      <c r="G133" s="217"/>
      <c r="H133" s="217"/>
      <c r="I133" s="199">
        <f t="shared" ref="I133" si="126">SUM(G133:H134)</f>
        <v>0</v>
      </c>
      <c r="J133" s="200"/>
      <c r="K133" s="213">
        <f t="shared" si="101"/>
        <v>0</v>
      </c>
      <c r="L133" s="217"/>
      <c r="M133" s="217"/>
      <c r="N133" s="203">
        <f t="shared" ref="N133" si="127">SUM(L133:M134)</f>
        <v>0</v>
      </c>
      <c r="O133" s="203">
        <f t="shared" si="103"/>
        <v>0</v>
      </c>
      <c r="P133" s="204"/>
    </row>
    <row r="134" spans="1:16" ht="54" x14ac:dyDescent="0.3">
      <c r="A134" s="216"/>
      <c r="B134" s="31" t="s">
        <v>305</v>
      </c>
      <c r="C134" s="38" t="s">
        <v>306</v>
      </c>
      <c r="D134" s="220"/>
      <c r="E134" s="222"/>
      <c r="F134" s="180"/>
      <c r="G134" s="218"/>
      <c r="H134" s="218"/>
      <c r="I134" s="201"/>
      <c r="J134" s="202"/>
      <c r="K134" s="214"/>
      <c r="L134" s="218"/>
      <c r="M134" s="218"/>
      <c r="N134" s="203"/>
      <c r="O134" s="203"/>
      <c r="P134" s="204"/>
    </row>
    <row r="135" spans="1:16" ht="74.099999999999994" customHeight="1" x14ac:dyDescent="0.3">
      <c r="A135" s="215">
        <v>4.1399999999999997</v>
      </c>
      <c r="B135" s="20" t="s">
        <v>307</v>
      </c>
      <c r="C135" s="25" t="s">
        <v>308</v>
      </c>
      <c r="D135" s="219" t="s">
        <v>24</v>
      </c>
      <c r="E135" s="222">
        <v>1350</v>
      </c>
      <c r="F135" s="179"/>
      <c r="G135" s="217"/>
      <c r="H135" s="217"/>
      <c r="I135" s="199">
        <f t="shared" ref="I135" si="128">SUM(G135:H136)</f>
        <v>0</v>
      </c>
      <c r="J135" s="200"/>
      <c r="K135" s="213">
        <f t="shared" si="101"/>
        <v>0</v>
      </c>
      <c r="L135" s="217"/>
      <c r="M135" s="217"/>
      <c r="N135" s="203">
        <f t="shared" ref="N135" si="129">SUM(L135:M136)</f>
        <v>0</v>
      </c>
      <c r="O135" s="203">
        <f t="shared" si="103"/>
        <v>0</v>
      </c>
      <c r="P135" s="204"/>
    </row>
    <row r="136" spans="1:16" ht="54" x14ac:dyDescent="0.3">
      <c r="A136" s="216"/>
      <c r="B136" s="31" t="s">
        <v>309</v>
      </c>
      <c r="C136" s="38" t="s">
        <v>310</v>
      </c>
      <c r="D136" s="220"/>
      <c r="E136" s="222"/>
      <c r="F136" s="180"/>
      <c r="G136" s="218"/>
      <c r="H136" s="218"/>
      <c r="I136" s="201"/>
      <c r="J136" s="202"/>
      <c r="K136" s="214"/>
      <c r="L136" s="218"/>
      <c r="M136" s="218"/>
      <c r="N136" s="203"/>
      <c r="O136" s="203"/>
      <c r="P136" s="204"/>
    </row>
    <row r="137" spans="1:16" ht="66" customHeight="1" x14ac:dyDescent="0.3">
      <c r="A137" s="215">
        <v>4.1500000000000004</v>
      </c>
      <c r="B137" s="20" t="s">
        <v>311</v>
      </c>
      <c r="C137" s="20" t="s">
        <v>312</v>
      </c>
      <c r="D137" s="235" t="s">
        <v>24</v>
      </c>
      <c r="E137" s="178">
        <v>250</v>
      </c>
      <c r="F137" s="179"/>
      <c r="G137" s="217"/>
      <c r="H137" s="217"/>
      <c r="I137" s="199">
        <f t="shared" ref="I137" si="130">SUM(G137:H138)</f>
        <v>0</v>
      </c>
      <c r="J137" s="200"/>
      <c r="K137" s="213">
        <f t="shared" ref="K137" si="131">(F137*I137)*0.7</f>
        <v>0</v>
      </c>
      <c r="L137" s="217"/>
      <c r="M137" s="217"/>
      <c r="N137" s="203">
        <f t="shared" ref="N137" si="132">SUM(L137:M138)</f>
        <v>0</v>
      </c>
      <c r="O137" s="203">
        <f t="shared" ref="O137" si="133">(N137*F137)*0.3</f>
        <v>0</v>
      </c>
      <c r="P137" s="204"/>
    </row>
    <row r="138" spans="1:16" ht="53.4" customHeight="1" x14ac:dyDescent="0.3">
      <c r="A138" s="216"/>
      <c r="B138" s="157" t="s">
        <v>313</v>
      </c>
      <c r="C138" s="157" t="s">
        <v>314</v>
      </c>
      <c r="D138" s="236"/>
      <c r="E138" s="178"/>
      <c r="F138" s="180"/>
      <c r="G138" s="218"/>
      <c r="H138" s="218"/>
      <c r="I138" s="201"/>
      <c r="J138" s="202"/>
      <c r="K138" s="214"/>
      <c r="L138" s="218"/>
      <c r="M138" s="218"/>
      <c r="N138" s="203"/>
      <c r="O138" s="203"/>
      <c r="P138" s="204"/>
    </row>
    <row r="139" spans="1:16" ht="66" customHeight="1" x14ac:dyDescent="0.3">
      <c r="A139" s="215">
        <v>4.16</v>
      </c>
      <c r="B139" s="158" t="s">
        <v>315</v>
      </c>
      <c r="C139" s="159" t="s">
        <v>316</v>
      </c>
      <c r="D139" s="227" t="s">
        <v>24</v>
      </c>
      <c r="E139" s="244">
        <v>100</v>
      </c>
      <c r="F139" s="179"/>
      <c r="G139" s="217"/>
      <c r="H139" s="217"/>
      <c r="I139" s="199">
        <f t="shared" ref="I139" si="134">SUM(G139:H140)</f>
        <v>0</v>
      </c>
      <c r="J139" s="200"/>
      <c r="K139" s="213">
        <f t="shared" ref="K139" si="135">(F139*I139)*0.7</f>
        <v>0</v>
      </c>
      <c r="L139" s="217"/>
      <c r="M139" s="217"/>
      <c r="N139" s="203">
        <f t="shared" ref="N139" si="136">SUM(L139:M140)</f>
        <v>0</v>
      </c>
      <c r="O139" s="203">
        <f t="shared" ref="O139" si="137">(N139*F139)*0.3</f>
        <v>0</v>
      </c>
      <c r="P139" s="204"/>
    </row>
    <row r="140" spans="1:16" ht="53.4" customHeight="1" x14ac:dyDescent="0.3">
      <c r="A140" s="216"/>
      <c r="B140" s="160" t="s">
        <v>317</v>
      </c>
      <c r="C140" s="161" t="s">
        <v>318</v>
      </c>
      <c r="D140" s="298"/>
      <c r="E140" s="245"/>
      <c r="F140" s="180"/>
      <c r="G140" s="218"/>
      <c r="H140" s="218"/>
      <c r="I140" s="201"/>
      <c r="J140" s="202"/>
      <c r="K140" s="214"/>
      <c r="L140" s="218"/>
      <c r="M140" s="218"/>
      <c r="N140" s="203"/>
      <c r="O140" s="203"/>
      <c r="P140" s="204"/>
    </row>
    <row r="141" spans="1:16" ht="72" x14ac:dyDescent="0.3">
      <c r="A141" s="215">
        <v>4.17</v>
      </c>
      <c r="B141" s="20" t="s">
        <v>319</v>
      </c>
      <c r="C141" s="25" t="s">
        <v>320</v>
      </c>
      <c r="D141" s="219" t="s">
        <v>24</v>
      </c>
      <c r="E141" s="222">
        <v>450</v>
      </c>
      <c r="F141" s="179"/>
      <c r="G141" s="217"/>
      <c r="H141" s="217"/>
      <c r="I141" s="199">
        <f t="shared" ref="I141" si="138">SUM(G141:H142)</f>
        <v>0</v>
      </c>
      <c r="J141" s="200"/>
      <c r="K141" s="213">
        <f t="shared" si="101"/>
        <v>0</v>
      </c>
      <c r="L141" s="217"/>
      <c r="M141" s="217"/>
      <c r="N141" s="203">
        <f t="shared" ref="N141" si="139">SUM(L141:M142)</f>
        <v>0</v>
      </c>
      <c r="O141" s="203">
        <f t="shared" si="103"/>
        <v>0</v>
      </c>
      <c r="P141" s="204"/>
    </row>
    <row r="142" spans="1:16" ht="72" x14ac:dyDescent="0.3">
      <c r="A142" s="216"/>
      <c r="B142" s="31" t="s">
        <v>321</v>
      </c>
      <c r="C142" s="38" t="s">
        <v>322</v>
      </c>
      <c r="D142" s="220"/>
      <c r="E142" s="222"/>
      <c r="F142" s="180"/>
      <c r="G142" s="218"/>
      <c r="H142" s="218"/>
      <c r="I142" s="201"/>
      <c r="J142" s="202"/>
      <c r="K142" s="214"/>
      <c r="L142" s="218"/>
      <c r="M142" s="218"/>
      <c r="N142" s="203"/>
      <c r="O142" s="203"/>
      <c r="P142" s="204"/>
    </row>
    <row r="143" spans="1:16" ht="36" x14ac:dyDescent="0.3">
      <c r="A143" s="237">
        <v>4.18</v>
      </c>
      <c r="B143" s="20" t="s">
        <v>323</v>
      </c>
      <c r="C143" s="25" t="s">
        <v>324</v>
      </c>
      <c r="D143" s="219" t="s">
        <v>24</v>
      </c>
      <c r="E143" s="222">
        <v>360</v>
      </c>
      <c r="F143" s="179"/>
      <c r="G143" s="181" t="s">
        <v>25</v>
      </c>
      <c r="H143" s="217"/>
      <c r="I143" s="199">
        <f t="shared" ref="I143" si="140">SUM(G143:H144)</f>
        <v>0</v>
      </c>
      <c r="J143" s="200"/>
      <c r="K143" s="213">
        <f t="shared" si="101"/>
        <v>0</v>
      </c>
      <c r="L143" s="181" t="s">
        <v>25</v>
      </c>
      <c r="M143" s="217"/>
      <c r="N143" s="203">
        <f t="shared" ref="N143" si="141">SUM(L143:M144)</f>
        <v>0</v>
      </c>
      <c r="O143" s="203">
        <f t="shared" si="103"/>
        <v>0</v>
      </c>
      <c r="P143" s="204"/>
    </row>
    <row r="144" spans="1:16" ht="36" x14ac:dyDescent="0.3">
      <c r="A144" s="238"/>
      <c r="B144" s="156" t="s">
        <v>325</v>
      </c>
      <c r="C144" s="91" t="s">
        <v>326</v>
      </c>
      <c r="D144" s="225"/>
      <c r="E144" s="222"/>
      <c r="F144" s="180"/>
      <c r="G144" s="181"/>
      <c r="H144" s="218"/>
      <c r="I144" s="201"/>
      <c r="J144" s="202"/>
      <c r="K144" s="214"/>
      <c r="L144" s="181"/>
      <c r="M144" s="218"/>
      <c r="N144" s="203"/>
      <c r="O144" s="203"/>
      <c r="P144" s="204"/>
    </row>
    <row r="145" spans="1:16" ht="54" x14ac:dyDescent="0.3">
      <c r="A145" s="215">
        <v>4.1900000000000004</v>
      </c>
      <c r="B145" s="96" t="s">
        <v>327</v>
      </c>
      <c r="C145" s="97" t="s">
        <v>328</v>
      </c>
      <c r="D145" s="224" t="s">
        <v>24</v>
      </c>
      <c r="E145" s="222">
        <v>1260</v>
      </c>
      <c r="F145" s="179"/>
      <c r="G145" s="217"/>
      <c r="H145" s="217"/>
      <c r="I145" s="199">
        <f t="shared" ref="I145" si="142">SUM(G145:H146)</f>
        <v>0</v>
      </c>
      <c r="J145" s="200"/>
      <c r="K145" s="213">
        <f t="shared" si="101"/>
        <v>0</v>
      </c>
      <c r="L145" s="217"/>
      <c r="M145" s="217"/>
      <c r="N145" s="203">
        <f t="shared" ref="N145" si="143">SUM(L145:M146)</f>
        <v>0</v>
      </c>
      <c r="O145" s="203">
        <f t="shared" si="103"/>
        <v>0</v>
      </c>
      <c r="P145" s="204"/>
    </row>
    <row r="146" spans="1:16" ht="54" x14ac:dyDescent="0.3">
      <c r="A146" s="216"/>
      <c r="B146" s="162" t="s">
        <v>329</v>
      </c>
      <c r="C146" s="163" t="s">
        <v>330</v>
      </c>
      <c r="D146" s="224"/>
      <c r="E146" s="222"/>
      <c r="F146" s="180"/>
      <c r="G146" s="218"/>
      <c r="H146" s="218"/>
      <c r="I146" s="201"/>
      <c r="J146" s="202"/>
      <c r="K146" s="214"/>
      <c r="L146" s="218"/>
      <c r="M146" s="218"/>
      <c r="N146" s="203"/>
      <c r="O146" s="203"/>
      <c r="P146" s="204"/>
    </row>
    <row r="147" spans="1:16" ht="54" x14ac:dyDescent="0.3">
      <c r="A147" s="239" t="s">
        <v>331</v>
      </c>
      <c r="B147" s="96" t="s">
        <v>332</v>
      </c>
      <c r="C147" s="101" t="s">
        <v>333</v>
      </c>
      <c r="D147" s="243" t="s">
        <v>66</v>
      </c>
      <c r="E147" s="222">
        <v>500</v>
      </c>
      <c r="F147" s="179"/>
      <c r="G147" s="217"/>
      <c r="H147" s="217"/>
      <c r="I147" s="199">
        <f t="shared" ref="I147" si="144">SUM(G147:H148)</f>
        <v>0</v>
      </c>
      <c r="J147" s="200"/>
      <c r="K147" s="213">
        <f t="shared" si="101"/>
        <v>0</v>
      </c>
      <c r="L147" s="217"/>
      <c r="M147" s="217"/>
      <c r="N147" s="203">
        <f t="shared" ref="N147" si="145">SUM(L147:M148)</f>
        <v>0</v>
      </c>
      <c r="O147" s="203">
        <f t="shared" si="103"/>
        <v>0</v>
      </c>
      <c r="P147" s="204"/>
    </row>
    <row r="148" spans="1:16" ht="36" x14ac:dyDescent="0.3">
      <c r="A148" s="240"/>
      <c r="B148" s="102" t="s">
        <v>334</v>
      </c>
      <c r="C148" s="19" t="s">
        <v>335</v>
      </c>
      <c r="D148" s="230"/>
      <c r="E148" s="222"/>
      <c r="F148" s="180"/>
      <c r="G148" s="218"/>
      <c r="H148" s="218"/>
      <c r="I148" s="201"/>
      <c r="J148" s="202"/>
      <c r="K148" s="214"/>
      <c r="L148" s="218"/>
      <c r="M148" s="218"/>
      <c r="N148" s="203"/>
      <c r="O148" s="203"/>
      <c r="P148" s="204"/>
    </row>
    <row r="149" spans="1:16" ht="72" x14ac:dyDescent="0.3">
      <c r="A149" s="241" t="s">
        <v>336</v>
      </c>
      <c r="B149" s="20" t="s">
        <v>337</v>
      </c>
      <c r="C149" s="103" t="s">
        <v>338</v>
      </c>
      <c r="D149" s="231" t="s">
        <v>66</v>
      </c>
      <c r="E149" s="222">
        <v>500</v>
      </c>
      <c r="F149" s="179"/>
      <c r="G149" s="217"/>
      <c r="H149" s="217"/>
      <c r="I149" s="199">
        <f t="shared" ref="I149" si="146">SUM(G149:H150)</f>
        <v>0</v>
      </c>
      <c r="J149" s="200"/>
      <c r="K149" s="213">
        <f t="shared" si="101"/>
        <v>0</v>
      </c>
      <c r="L149" s="217"/>
      <c r="M149" s="217"/>
      <c r="N149" s="203">
        <f t="shared" ref="N149" si="147">SUM(L149:M150)</f>
        <v>0</v>
      </c>
      <c r="O149" s="203">
        <f t="shared" si="103"/>
        <v>0</v>
      </c>
      <c r="P149" s="204"/>
    </row>
    <row r="150" spans="1:16" ht="72" x14ac:dyDescent="0.3">
      <c r="A150" s="242"/>
      <c r="B150" s="31" t="s">
        <v>339</v>
      </c>
      <c r="C150" s="19" t="s">
        <v>340</v>
      </c>
      <c r="D150" s="230"/>
      <c r="E150" s="222"/>
      <c r="F150" s="180"/>
      <c r="G150" s="218"/>
      <c r="H150" s="218"/>
      <c r="I150" s="201"/>
      <c r="J150" s="202"/>
      <c r="K150" s="214"/>
      <c r="L150" s="218"/>
      <c r="M150" s="218"/>
      <c r="N150" s="203"/>
      <c r="O150" s="203"/>
      <c r="P150" s="204"/>
    </row>
    <row r="151" spans="1:16" ht="36" x14ac:dyDescent="0.3">
      <c r="A151" s="239" t="s">
        <v>341</v>
      </c>
      <c r="B151" s="20" t="s">
        <v>342</v>
      </c>
      <c r="C151" s="103" t="s">
        <v>343</v>
      </c>
      <c r="D151" s="231" t="s">
        <v>83</v>
      </c>
      <c r="E151" s="222">
        <v>120</v>
      </c>
      <c r="F151" s="179"/>
      <c r="G151" s="217"/>
      <c r="H151" s="217"/>
      <c r="I151" s="199">
        <f t="shared" ref="I151" si="148">SUM(G151:H152)</f>
        <v>0</v>
      </c>
      <c r="J151" s="200"/>
      <c r="K151" s="213">
        <f t="shared" si="101"/>
        <v>0</v>
      </c>
      <c r="L151" s="217"/>
      <c r="M151" s="217"/>
      <c r="N151" s="203">
        <f t="shared" ref="N151" si="149">SUM(L151:M152)</f>
        <v>0</v>
      </c>
      <c r="O151" s="203">
        <f t="shared" si="103"/>
        <v>0</v>
      </c>
      <c r="P151" s="204"/>
    </row>
    <row r="152" spans="1:16" ht="36" x14ac:dyDescent="0.3">
      <c r="A152" s="240"/>
      <c r="B152" s="31" t="s">
        <v>344</v>
      </c>
      <c r="C152" s="19" t="s">
        <v>345</v>
      </c>
      <c r="D152" s="230"/>
      <c r="E152" s="222"/>
      <c r="F152" s="180"/>
      <c r="G152" s="218"/>
      <c r="H152" s="218"/>
      <c r="I152" s="201"/>
      <c r="J152" s="202"/>
      <c r="K152" s="214"/>
      <c r="L152" s="218"/>
      <c r="M152" s="218"/>
      <c r="N152" s="203"/>
      <c r="O152" s="203"/>
      <c r="P152" s="204"/>
    </row>
    <row r="153" spans="1:16" ht="18" x14ac:dyDescent="0.3">
      <c r="A153" s="215">
        <v>4.2300000000000004</v>
      </c>
      <c r="B153" s="20" t="s">
        <v>346</v>
      </c>
      <c r="C153" s="103" t="s">
        <v>347</v>
      </c>
      <c r="D153" s="231" t="s">
        <v>83</v>
      </c>
      <c r="E153" s="222">
        <v>120</v>
      </c>
      <c r="F153" s="179"/>
      <c r="G153" s="217"/>
      <c r="H153" s="217"/>
      <c r="I153" s="199">
        <f t="shared" ref="I153" si="150">SUM(G153:H154)</f>
        <v>0</v>
      </c>
      <c r="J153" s="200"/>
      <c r="K153" s="213">
        <f t="shared" si="101"/>
        <v>0</v>
      </c>
      <c r="L153" s="217"/>
      <c r="M153" s="217"/>
      <c r="N153" s="203">
        <f t="shared" ref="N153" si="151">SUM(L153:M154)</f>
        <v>0</v>
      </c>
      <c r="O153" s="203">
        <f t="shared" si="103"/>
        <v>0</v>
      </c>
      <c r="P153" s="204"/>
    </row>
    <row r="154" spans="1:16" ht="18" x14ac:dyDescent="0.3">
      <c r="A154" s="216"/>
      <c r="B154" s="31" t="s">
        <v>348</v>
      </c>
      <c r="C154" s="19" t="s">
        <v>349</v>
      </c>
      <c r="D154" s="229"/>
      <c r="E154" s="222"/>
      <c r="F154" s="180"/>
      <c r="G154" s="218"/>
      <c r="H154" s="218"/>
      <c r="I154" s="201"/>
      <c r="J154" s="202"/>
      <c r="K154" s="214"/>
      <c r="L154" s="218"/>
      <c r="M154" s="218"/>
      <c r="N154" s="203"/>
      <c r="O154" s="203"/>
      <c r="P154" s="204"/>
    </row>
    <row r="155" spans="1:16" ht="54" x14ac:dyDescent="0.3">
      <c r="A155" s="215">
        <v>4.24</v>
      </c>
      <c r="B155" s="20" t="s">
        <v>350</v>
      </c>
      <c r="C155" s="22" t="s">
        <v>351</v>
      </c>
      <c r="D155" s="219" t="s">
        <v>83</v>
      </c>
      <c r="E155" s="222">
        <v>65</v>
      </c>
      <c r="F155" s="179"/>
      <c r="G155" s="217"/>
      <c r="H155" s="217"/>
      <c r="I155" s="199">
        <f t="shared" ref="I155" si="152">SUM(G155:H156)</f>
        <v>0</v>
      </c>
      <c r="J155" s="200"/>
      <c r="K155" s="213">
        <f t="shared" si="101"/>
        <v>0</v>
      </c>
      <c r="L155" s="217"/>
      <c r="M155" s="217"/>
      <c r="N155" s="203">
        <f t="shared" ref="N155" si="153">SUM(L155:M156)</f>
        <v>0</v>
      </c>
      <c r="O155" s="203">
        <f t="shared" si="103"/>
        <v>0</v>
      </c>
      <c r="P155" s="204"/>
    </row>
    <row r="156" spans="1:16" ht="54" x14ac:dyDescent="0.3">
      <c r="A156" s="216"/>
      <c r="B156" s="31" t="s">
        <v>352</v>
      </c>
      <c r="C156" s="38" t="s">
        <v>353</v>
      </c>
      <c r="D156" s="220"/>
      <c r="E156" s="222"/>
      <c r="F156" s="180"/>
      <c r="G156" s="218"/>
      <c r="H156" s="218"/>
      <c r="I156" s="201"/>
      <c r="J156" s="202"/>
      <c r="K156" s="214"/>
      <c r="L156" s="218"/>
      <c r="M156" s="218"/>
      <c r="N156" s="203"/>
      <c r="O156" s="203"/>
      <c r="P156" s="204"/>
    </row>
    <row r="157" spans="1:16" ht="36" x14ac:dyDescent="0.3">
      <c r="A157" s="215">
        <v>4.25</v>
      </c>
      <c r="B157" s="20" t="s">
        <v>354</v>
      </c>
      <c r="C157" s="21" t="s">
        <v>355</v>
      </c>
      <c r="D157" s="243" t="s">
        <v>83</v>
      </c>
      <c r="E157" s="222">
        <v>36</v>
      </c>
      <c r="F157" s="179"/>
      <c r="G157" s="217"/>
      <c r="H157" s="217"/>
      <c r="I157" s="199">
        <f t="shared" ref="I157" si="154">SUM(G157:H158)</f>
        <v>0</v>
      </c>
      <c r="J157" s="200"/>
      <c r="K157" s="213">
        <f t="shared" si="101"/>
        <v>0</v>
      </c>
      <c r="L157" s="217"/>
      <c r="M157" s="217"/>
      <c r="N157" s="203">
        <f t="shared" ref="N157" si="155">SUM(L157:M158)</f>
        <v>0</v>
      </c>
      <c r="O157" s="203">
        <f t="shared" si="103"/>
        <v>0</v>
      </c>
      <c r="P157" s="204"/>
    </row>
    <row r="158" spans="1:16" ht="55.5" customHeight="1" x14ac:dyDescent="0.3">
      <c r="A158" s="216"/>
      <c r="B158" s="31" t="s">
        <v>356</v>
      </c>
      <c r="C158" s="19" t="s">
        <v>357</v>
      </c>
      <c r="D158" s="230"/>
      <c r="E158" s="222"/>
      <c r="F158" s="180"/>
      <c r="G158" s="218"/>
      <c r="H158" s="218"/>
      <c r="I158" s="201"/>
      <c r="J158" s="202"/>
      <c r="K158" s="214"/>
      <c r="L158" s="218"/>
      <c r="M158" s="218"/>
      <c r="N158" s="203"/>
      <c r="O158" s="203"/>
      <c r="P158" s="204"/>
    </row>
    <row r="159" spans="1:16" ht="36" x14ac:dyDescent="0.3">
      <c r="A159" s="215">
        <v>4.26</v>
      </c>
      <c r="B159" s="20" t="s">
        <v>358</v>
      </c>
      <c r="C159" s="103" t="s">
        <v>359</v>
      </c>
      <c r="D159" s="231" t="s">
        <v>66</v>
      </c>
      <c r="E159" s="222">
        <v>180</v>
      </c>
      <c r="F159" s="179"/>
      <c r="G159" s="217"/>
      <c r="H159" s="217"/>
      <c r="I159" s="199">
        <f t="shared" ref="I159" si="156">SUM(G159:H160)</f>
        <v>0</v>
      </c>
      <c r="J159" s="200"/>
      <c r="K159" s="213">
        <f t="shared" si="101"/>
        <v>0</v>
      </c>
      <c r="L159" s="217"/>
      <c r="M159" s="217"/>
      <c r="N159" s="203">
        <f t="shared" ref="N159" si="157">SUM(L159:M160)</f>
        <v>0</v>
      </c>
      <c r="O159" s="203">
        <f t="shared" si="103"/>
        <v>0</v>
      </c>
      <c r="P159" s="204"/>
    </row>
    <row r="160" spans="1:16" ht="36" x14ac:dyDescent="0.3">
      <c r="A160" s="216"/>
      <c r="B160" s="31" t="s">
        <v>360</v>
      </c>
      <c r="C160" s="19" t="s">
        <v>361</v>
      </c>
      <c r="D160" s="230"/>
      <c r="E160" s="222"/>
      <c r="F160" s="180"/>
      <c r="G160" s="218"/>
      <c r="H160" s="218"/>
      <c r="I160" s="201"/>
      <c r="J160" s="202"/>
      <c r="K160" s="214"/>
      <c r="L160" s="218"/>
      <c r="M160" s="218"/>
      <c r="N160" s="203"/>
      <c r="O160" s="203"/>
      <c r="P160" s="204"/>
    </row>
    <row r="161" spans="1:16" ht="54" x14ac:dyDescent="0.3">
      <c r="A161" s="215">
        <v>4.2699999999999996</v>
      </c>
      <c r="B161" s="20" t="s">
        <v>362</v>
      </c>
      <c r="C161" s="103" t="s">
        <v>363</v>
      </c>
      <c r="D161" s="231" t="s">
        <v>66</v>
      </c>
      <c r="E161" s="222">
        <v>180</v>
      </c>
      <c r="F161" s="179"/>
      <c r="G161" s="217"/>
      <c r="H161" s="217"/>
      <c r="I161" s="199">
        <f t="shared" ref="I161" si="158">SUM(G161:H162)</f>
        <v>0</v>
      </c>
      <c r="J161" s="200"/>
      <c r="K161" s="213">
        <f t="shared" si="101"/>
        <v>0</v>
      </c>
      <c r="L161" s="217"/>
      <c r="M161" s="217"/>
      <c r="N161" s="203">
        <f t="shared" ref="N161" si="159">SUM(L161:M162)</f>
        <v>0</v>
      </c>
      <c r="O161" s="203">
        <f t="shared" si="103"/>
        <v>0</v>
      </c>
      <c r="P161" s="204"/>
    </row>
    <row r="162" spans="1:16" ht="54" x14ac:dyDescent="0.3">
      <c r="A162" s="216"/>
      <c r="B162" s="31" t="s">
        <v>364</v>
      </c>
      <c r="C162" s="19" t="s">
        <v>365</v>
      </c>
      <c r="D162" s="230"/>
      <c r="E162" s="222"/>
      <c r="F162" s="180"/>
      <c r="G162" s="218"/>
      <c r="H162" s="218"/>
      <c r="I162" s="201"/>
      <c r="J162" s="202"/>
      <c r="K162" s="214"/>
      <c r="L162" s="218"/>
      <c r="M162" s="218"/>
      <c r="N162" s="203"/>
      <c r="O162" s="203"/>
      <c r="P162" s="204"/>
    </row>
    <row r="163" spans="1:16" ht="78" customHeight="1" x14ac:dyDescent="0.3">
      <c r="A163" s="215">
        <v>4.28</v>
      </c>
      <c r="B163" s="20" t="s">
        <v>366</v>
      </c>
      <c r="C163" s="103" t="s">
        <v>367</v>
      </c>
      <c r="D163" s="231" t="s">
        <v>66</v>
      </c>
      <c r="E163" s="222">
        <v>90</v>
      </c>
      <c r="F163" s="179"/>
      <c r="G163" s="217"/>
      <c r="H163" s="217"/>
      <c r="I163" s="199">
        <f t="shared" ref="I163" si="160">SUM(G163:H164)</f>
        <v>0</v>
      </c>
      <c r="J163" s="200"/>
      <c r="K163" s="213">
        <f t="shared" ref="K163" si="161">(F163*I163)*0.7</f>
        <v>0</v>
      </c>
      <c r="L163" s="217"/>
      <c r="M163" s="217"/>
      <c r="N163" s="203">
        <f t="shared" ref="N163" si="162">SUM(L163:M164)</f>
        <v>0</v>
      </c>
      <c r="O163" s="203">
        <f t="shared" ref="O163" si="163">(N163*F163)*0.3</f>
        <v>0</v>
      </c>
      <c r="P163" s="204"/>
    </row>
    <row r="164" spans="1:16" ht="68.400000000000006" customHeight="1" x14ac:dyDescent="0.3">
      <c r="A164" s="216"/>
      <c r="B164" s="31" t="s">
        <v>368</v>
      </c>
      <c r="C164" s="19" t="s">
        <v>369</v>
      </c>
      <c r="D164" s="230"/>
      <c r="E164" s="222"/>
      <c r="F164" s="180"/>
      <c r="G164" s="218"/>
      <c r="H164" s="218"/>
      <c r="I164" s="201"/>
      <c r="J164" s="202"/>
      <c r="K164" s="214"/>
      <c r="L164" s="218"/>
      <c r="M164" s="218"/>
      <c r="N164" s="203"/>
      <c r="O164" s="203"/>
      <c r="P164" s="204"/>
    </row>
    <row r="165" spans="1:16" ht="54" x14ac:dyDescent="0.3">
      <c r="A165" s="215">
        <v>4.29</v>
      </c>
      <c r="B165" s="20" t="s">
        <v>370</v>
      </c>
      <c r="C165" s="103" t="s">
        <v>371</v>
      </c>
      <c r="D165" s="231" t="s">
        <v>83</v>
      </c>
      <c r="E165" s="222">
        <v>18</v>
      </c>
      <c r="F165" s="179"/>
      <c r="G165" s="217"/>
      <c r="H165" s="217"/>
      <c r="I165" s="199">
        <f t="shared" ref="I165" si="164">SUM(G165:H166)</f>
        <v>0</v>
      </c>
      <c r="J165" s="200"/>
      <c r="K165" s="213">
        <f t="shared" si="101"/>
        <v>0</v>
      </c>
      <c r="L165" s="217"/>
      <c r="M165" s="217"/>
      <c r="N165" s="203">
        <f t="shared" ref="N165" si="165">SUM(L165:M166)</f>
        <v>0</v>
      </c>
      <c r="O165" s="203">
        <f t="shared" si="103"/>
        <v>0</v>
      </c>
      <c r="P165" s="204"/>
    </row>
    <row r="166" spans="1:16" ht="54" x14ac:dyDescent="0.3">
      <c r="A166" s="216"/>
      <c r="B166" s="31" t="s">
        <v>372</v>
      </c>
      <c r="C166" s="19" t="s">
        <v>373</v>
      </c>
      <c r="D166" s="230"/>
      <c r="E166" s="222"/>
      <c r="F166" s="180"/>
      <c r="G166" s="218"/>
      <c r="H166" s="218"/>
      <c r="I166" s="201"/>
      <c r="J166" s="202"/>
      <c r="K166" s="214"/>
      <c r="L166" s="218"/>
      <c r="M166" s="218"/>
      <c r="N166" s="203"/>
      <c r="O166" s="203"/>
      <c r="P166" s="204"/>
    </row>
    <row r="167" spans="1:16" ht="54" x14ac:dyDescent="0.3">
      <c r="A167" s="174" t="s">
        <v>374</v>
      </c>
      <c r="B167" s="20" t="s">
        <v>375</v>
      </c>
      <c r="C167" s="103" t="s">
        <v>376</v>
      </c>
      <c r="D167" s="231" t="s">
        <v>83</v>
      </c>
      <c r="E167" s="222">
        <v>18</v>
      </c>
      <c r="F167" s="179"/>
      <c r="G167" s="217"/>
      <c r="H167" s="217"/>
      <c r="I167" s="199">
        <f t="shared" ref="I167" si="166">SUM(G167:H168)</f>
        <v>0</v>
      </c>
      <c r="J167" s="200"/>
      <c r="K167" s="213">
        <f t="shared" si="101"/>
        <v>0</v>
      </c>
      <c r="L167" s="217"/>
      <c r="M167" s="217"/>
      <c r="N167" s="203">
        <f t="shared" ref="N167" si="167">SUM(L167:M168)</f>
        <v>0</v>
      </c>
      <c r="O167" s="203">
        <f t="shared" si="103"/>
        <v>0</v>
      </c>
      <c r="P167" s="204"/>
    </row>
    <row r="168" spans="1:16" ht="54" x14ac:dyDescent="0.3">
      <c r="A168" s="216"/>
      <c r="B168" s="31" t="s">
        <v>377</v>
      </c>
      <c r="C168" s="19" t="s">
        <v>378</v>
      </c>
      <c r="D168" s="230"/>
      <c r="E168" s="222"/>
      <c r="F168" s="180"/>
      <c r="G168" s="218"/>
      <c r="H168" s="218"/>
      <c r="I168" s="201"/>
      <c r="J168" s="202"/>
      <c r="K168" s="214"/>
      <c r="L168" s="218"/>
      <c r="M168" s="218"/>
      <c r="N168" s="203"/>
      <c r="O168" s="203"/>
      <c r="P168" s="204"/>
    </row>
    <row r="169" spans="1:16" ht="54" x14ac:dyDescent="0.3">
      <c r="A169" s="215">
        <v>4.3099999999999996</v>
      </c>
      <c r="B169" s="20" t="s">
        <v>379</v>
      </c>
      <c r="C169" s="103" t="s">
        <v>380</v>
      </c>
      <c r="D169" s="231" t="s">
        <v>83</v>
      </c>
      <c r="E169" s="222">
        <v>18</v>
      </c>
      <c r="F169" s="179"/>
      <c r="G169" s="217"/>
      <c r="H169" s="217"/>
      <c r="I169" s="199">
        <f t="shared" ref="I169" si="168">SUM(G169:H170)</f>
        <v>0</v>
      </c>
      <c r="J169" s="200"/>
      <c r="K169" s="213">
        <f t="shared" si="101"/>
        <v>0</v>
      </c>
      <c r="L169" s="217"/>
      <c r="M169" s="217"/>
      <c r="N169" s="203">
        <f t="shared" ref="N169" si="169">SUM(L169:M170)</f>
        <v>0</v>
      </c>
      <c r="O169" s="203">
        <f t="shared" si="103"/>
        <v>0</v>
      </c>
      <c r="P169" s="204"/>
    </row>
    <row r="170" spans="1:16" ht="54" x14ac:dyDescent="0.3">
      <c r="A170" s="216"/>
      <c r="B170" s="31" t="s">
        <v>381</v>
      </c>
      <c r="C170" s="19" t="s">
        <v>382</v>
      </c>
      <c r="D170" s="230"/>
      <c r="E170" s="222"/>
      <c r="F170" s="180"/>
      <c r="G170" s="218"/>
      <c r="H170" s="218"/>
      <c r="I170" s="201"/>
      <c r="J170" s="202"/>
      <c r="K170" s="214"/>
      <c r="L170" s="218"/>
      <c r="M170" s="218"/>
      <c r="N170" s="203"/>
      <c r="O170" s="203"/>
      <c r="P170" s="204"/>
    </row>
    <row r="171" spans="1:16" ht="54" x14ac:dyDescent="0.3">
      <c r="A171" s="174" t="s">
        <v>383</v>
      </c>
      <c r="B171" s="20" t="s">
        <v>384</v>
      </c>
      <c r="C171" s="103" t="s">
        <v>385</v>
      </c>
      <c r="D171" s="231" t="s">
        <v>83</v>
      </c>
      <c r="E171" s="222">
        <v>18</v>
      </c>
      <c r="F171" s="179"/>
      <c r="G171" s="217"/>
      <c r="H171" s="217"/>
      <c r="I171" s="199">
        <f t="shared" ref="I171" si="170">SUM(G171:H172)</f>
        <v>0</v>
      </c>
      <c r="J171" s="200"/>
      <c r="K171" s="213">
        <f t="shared" si="101"/>
        <v>0</v>
      </c>
      <c r="L171" s="217"/>
      <c r="M171" s="217"/>
      <c r="N171" s="203">
        <f t="shared" ref="N171" si="171">SUM(L171:M172)</f>
        <v>0</v>
      </c>
      <c r="O171" s="203">
        <f t="shared" si="103"/>
        <v>0</v>
      </c>
      <c r="P171" s="204"/>
    </row>
    <row r="172" spans="1:16" ht="54" x14ac:dyDescent="0.3">
      <c r="A172" s="216"/>
      <c r="B172" s="31" t="s">
        <v>386</v>
      </c>
      <c r="C172" s="19" t="s">
        <v>387</v>
      </c>
      <c r="D172" s="230"/>
      <c r="E172" s="222"/>
      <c r="F172" s="180"/>
      <c r="G172" s="218"/>
      <c r="H172" s="218"/>
      <c r="I172" s="201"/>
      <c r="J172" s="202"/>
      <c r="K172" s="214"/>
      <c r="L172" s="218"/>
      <c r="M172" s="218"/>
      <c r="N172" s="203"/>
      <c r="O172" s="203"/>
      <c r="P172" s="204"/>
    </row>
    <row r="173" spans="1:16" ht="96" customHeight="1" x14ac:dyDescent="0.3">
      <c r="A173" s="174" t="s">
        <v>388</v>
      </c>
      <c r="B173" s="20" t="s">
        <v>389</v>
      </c>
      <c r="C173" s="103" t="s">
        <v>390</v>
      </c>
      <c r="D173" s="231" t="s">
        <v>83</v>
      </c>
      <c r="E173" s="244">
        <v>18</v>
      </c>
      <c r="F173" s="179"/>
      <c r="G173" s="217"/>
      <c r="H173" s="217"/>
      <c r="I173" s="199">
        <f t="shared" ref="I173" si="172">SUM(G173:H174)</f>
        <v>0</v>
      </c>
      <c r="J173" s="200"/>
      <c r="K173" s="213">
        <f t="shared" ref="K173" si="173">(F173*I173)*0.7</f>
        <v>0</v>
      </c>
      <c r="L173" s="217"/>
      <c r="M173" s="217"/>
      <c r="N173" s="203">
        <f t="shared" ref="N173" si="174">SUM(L173:M174)</f>
        <v>0</v>
      </c>
      <c r="O173" s="203">
        <f t="shared" ref="O173" si="175">(N173*F173)*0.3</f>
        <v>0</v>
      </c>
      <c r="P173" s="204"/>
    </row>
    <row r="174" spans="1:16" ht="114" customHeight="1" x14ac:dyDescent="0.3">
      <c r="A174" s="216"/>
      <c r="B174" s="94" t="s">
        <v>391</v>
      </c>
      <c r="C174" s="95" t="s">
        <v>392</v>
      </c>
      <c r="D174" s="230"/>
      <c r="E174" s="245"/>
      <c r="F174" s="180"/>
      <c r="G174" s="218"/>
      <c r="H174" s="218"/>
      <c r="I174" s="201"/>
      <c r="J174" s="202"/>
      <c r="K174" s="214"/>
      <c r="L174" s="218"/>
      <c r="M174" s="218"/>
      <c r="N174" s="203"/>
      <c r="O174" s="203"/>
      <c r="P174" s="204"/>
    </row>
    <row r="175" spans="1:16" ht="54" x14ac:dyDescent="0.3">
      <c r="A175" s="174" t="s">
        <v>393</v>
      </c>
      <c r="B175" s="20" t="s">
        <v>394</v>
      </c>
      <c r="C175" s="104" t="s">
        <v>395</v>
      </c>
      <c r="D175" s="246" t="s">
        <v>83</v>
      </c>
      <c r="E175" s="222">
        <v>18</v>
      </c>
      <c r="F175" s="179"/>
      <c r="G175" s="217"/>
      <c r="H175" s="217"/>
      <c r="I175" s="199">
        <f t="shared" ref="I175" si="176">SUM(G175:H176)</f>
        <v>0</v>
      </c>
      <c r="J175" s="200"/>
      <c r="K175" s="213">
        <f t="shared" ref="K175" si="177">(F175*I175)*0.7</f>
        <v>0</v>
      </c>
      <c r="L175" s="217"/>
      <c r="M175" s="217"/>
      <c r="N175" s="203">
        <f t="shared" ref="N175" si="178">SUM(L175:M176)</f>
        <v>0</v>
      </c>
      <c r="O175" s="203">
        <f t="shared" ref="O175" si="179">(N175*F175)*0.3</f>
        <v>0</v>
      </c>
      <c r="P175" s="204"/>
    </row>
    <row r="176" spans="1:16" ht="71.400000000000006" customHeight="1" x14ac:dyDescent="0.3">
      <c r="A176" s="216"/>
      <c r="B176" s="31" t="s">
        <v>396</v>
      </c>
      <c r="C176" s="19" t="s">
        <v>397</v>
      </c>
      <c r="D176" s="247"/>
      <c r="E176" s="222"/>
      <c r="F176" s="180"/>
      <c r="G176" s="218"/>
      <c r="H176" s="218"/>
      <c r="I176" s="201"/>
      <c r="J176" s="202"/>
      <c r="K176" s="214"/>
      <c r="L176" s="218"/>
      <c r="M176" s="218"/>
      <c r="N176" s="203"/>
      <c r="O176" s="203"/>
      <c r="P176" s="204"/>
    </row>
    <row r="177" spans="1:16" ht="72" x14ac:dyDescent="0.3">
      <c r="A177" s="174" t="s">
        <v>398</v>
      </c>
      <c r="B177" s="20" t="s">
        <v>399</v>
      </c>
      <c r="C177" s="103" t="s">
        <v>400</v>
      </c>
      <c r="D177" s="246" t="s">
        <v>83</v>
      </c>
      <c r="E177" s="222">
        <v>65</v>
      </c>
      <c r="F177" s="179"/>
      <c r="G177" s="217"/>
      <c r="H177" s="217"/>
      <c r="I177" s="199">
        <f t="shared" ref="I177" si="180">SUM(G177:H178)</f>
        <v>0</v>
      </c>
      <c r="J177" s="200"/>
      <c r="K177" s="213">
        <f t="shared" si="101"/>
        <v>0</v>
      </c>
      <c r="L177" s="217"/>
      <c r="M177" s="217"/>
      <c r="N177" s="203">
        <f t="shared" ref="N177" si="181">SUM(L177:M178)</f>
        <v>0</v>
      </c>
      <c r="O177" s="203">
        <f t="shared" si="103"/>
        <v>0</v>
      </c>
      <c r="P177" s="204"/>
    </row>
    <row r="178" spans="1:16" ht="54" x14ac:dyDescent="0.3">
      <c r="A178" s="216"/>
      <c r="B178" s="31" t="s">
        <v>401</v>
      </c>
      <c r="C178" s="19" t="s">
        <v>402</v>
      </c>
      <c r="D178" s="247"/>
      <c r="E178" s="222"/>
      <c r="F178" s="180"/>
      <c r="G178" s="218"/>
      <c r="H178" s="218"/>
      <c r="I178" s="201"/>
      <c r="J178" s="202"/>
      <c r="K178" s="214"/>
      <c r="L178" s="218"/>
      <c r="M178" s="218"/>
      <c r="N178" s="203"/>
      <c r="O178" s="203"/>
      <c r="P178" s="204"/>
    </row>
    <row r="179" spans="1:16" ht="72" x14ac:dyDescent="0.3">
      <c r="A179" s="215">
        <v>4.3600000000000003</v>
      </c>
      <c r="B179" s="20" t="s">
        <v>399</v>
      </c>
      <c r="C179" s="103" t="s">
        <v>403</v>
      </c>
      <c r="D179" s="231" t="s">
        <v>83</v>
      </c>
      <c r="E179" s="222">
        <v>65</v>
      </c>
      <c r="F179" s="179"/>
      <c r="G179" s="217"/>
      <c r="H179" s="217"/>
      <c r="I179" s="199">
        <f t="shared" ref="I179" si="182">SUM(G179:H180)</f>
        <v>0</v>
      </c>
      <c r="J179" s="200"/>
      <c r="K179" s="213">
        <f t="shared" si="101"/>
        <v>0</v>
      </c>
      <c r="L179" s="217"/>
      <c r="M179" s="217"/>
      <c r="N179" s="203">
        <f t="shared" ref="N179" si="183">SUM(L179:M180)</f>
        <v>0</v>
      </c>
      <c r="O179" s="203">
        <f t="shared" si="103"/>
        <v>0</v>
      </c>
      <c r="P179" s="204"/>
    </row>
    <row r="180" spans="1:16" ht="54" x14ac:dyDescent="0.3">
      <c r="A180" s="216"/>
      <c r="B180" s="31" t="s">
        <v>401</v>
      </c>
      <c r="C180" s="19" t="s">
        <v>404</v>
      </c>
      <c r="D180" s="230"/>
      <c r="E180" s="222"/>
      <c r="F180" s="180"/>
      <c r="G180" s="218"/>
      <c r="H180" s="218"/>
      <c r="I180" s="201"/>
      <c r="J180" s="202"/>
      <c r="K180" s="214"/>
      <c r="L180" s="218"/>
      <c r="M180" s="218"/>
      <c r="N180" s="203"/>
      <c r="O180" s="203"/>
      <c r="P180" s="204"/>
    </row>
    <row r="181" spans="1:16" ht="72" x14ac:dyDescent="0.3">
      <c r="A181" s="174" t="s">
        <v>405</v>
      </c>
      <c r="B181" s="20" t="s">
        <v>406</v>
      </c>
      <c r="C181" s="103" t="s">
        <v>407</v>
      </c>
      <c r="D181" s="231" t="s">
        <v>83</v>
      </c>
      <c r="E181" s="222">
        <v>150</v>
      </c>
      <c r="F181" s="179"/>
      <c r="G181" s="217"/>
      <c r="H181" s="217"/>
      <c r="I181" s="199">
        <f t="shared" ref="I181" si="184">SUM(G181:H182)</f>
        <v>0</v>
      </c>
      <c r="J181" s="200"/>
      <c r="K181" s="213">
        <f t="shared" ref="K181:K183" si="185">(F181*I181)*0.7</f>
        <v>0</v>
      </c>
      <c r="L181" s="217"/>
      <c r="M181" s="217"/>
      <c r="N181" s="203">
        <f t="shared" ref="N181" si="186">SUM(L181:M182)</f>
        <v>0</v>
      </c>
      <c r="O181" s="203">
        <f t="shared" ref="O181:O183" si="187">(N181*F181)*0.3</f>
        <v>0</v>
      </c>
      <c r="P181" s="204"/>
    </row>
    <row r="182" spans="1:16" ht="72" x14ac:dyDescent="0.3">
      <c r="A182" s="216"/>
      <c r="B182" s="31" t="s">
        <v>408</v>
      </c>
      <c r="C182" s="19" t="s">
        <v>409</v>
      </c>
      <c r="D182" s="230"/>
      <c r="E182" s="222"/>
      <c r="F182" s="180"/>
      <c r="G182" s="218"/>
      <c r="H182" s="218"/>
      <c r="I182" s="201"/>
      <c r="J182" s="202"/>
      <c r="K182" s="214"/>
      <c r="L182" s="218"/>
      <c r="M182" s="218"/>
      <c r="N182" s="203"/>
      <c r="O182" s="203"/>
      <c r="P182" s="204"/>
    </row>
    <row r="183" spans="1:16" ht="54" x14ac:dyDescent="0.3">
      <c r="A183" s="215">
        <v>4.38</v>
      </c>
      <c r="B183" s="20" t="s">
        <v>410</v>
      </c>
      <c r="C183" s="21" t="s">
        <v>411</v>
      </c>
      <c r="D183" s="231" t="s">
        <v>83</v>
      </c>
      <c r="E183" s="222">
        <v>80</v>
      </c>
      <c r="F183" s="179"/>
      <c r="G183" s="217"/>
      <c r="H183" s="217"/>
      <c r="I183" s="199">
        <f t="shared" ref="I183" si="188">SUM(G183:H184)</f>
        <v>0</v>
      </c>
      <c r="J183" s="200"/>
      <c r="K183" s="213">
        <f t="shared" si="185"/>
        <v>0</v>
      </c>
      <c r="L183" s="217"/>
      <c r="M183" s="217"/>
      <c r="N183" s="203">
        <f t="shared" ref="N183" si="189">SUM(L183:M184)</f>
        <v>0</v>
      </c>
      <c r="O183" s="203">
        <f t="shared" si="187"/>
        <v>0</v>
      </c>
      <c r="P183" s="204"/>
    </row>
    <row r="184" spans="1:16" ht="36" x14ac:dyDescent="0.3">
      <c r="A184" s="216"/>
      <c r="B184" s="31" t="s">
        <v>412</v>
      </c>
      <c r="C184" s="19" t="s">
        <v>413</v>
      </c>
      <c r="D184" s="230"/>
      <c r="E184" s="222"/>
      <c r="F184" s="180"/>
      <c r="G184" s="218"/>
      <c r="H184" s="218"/>
      <c r="I184" s="201"/>
      <c r="J184" s="202"/>
      <c r="K184" s="214"/>
      <c r="L184" s="218"/>
      <c r="M184" s="218"/>
      <c r="N184" s="203"/>
      <c r="O184" s="203"/>
      <c r="P184" s="204"/>
    </row>
    <row r="185" spans="1:16" ht="72" x14ac:dyDescent="0.3">
      <c r="A185" s="215">
        <v>4.3899999999999997</v>
      </c>
      <c r="B185" s="92" t="s">
        <v>659</v>
      </c>
      <c r="C185" s="93" t="s">
        <v>415</v>
      </c>
      <c r="D185" s="256" t="s">
        <v>276</v>
      </c>
      <c r="E185" s="244">
        <v>1800</v>
      </c>
      <c r="F185" s="179"/>
      <c r="G185" s="217"/>
      <c r="H185" s="217"/>
      <c r="I185" s="199">
        <f t="shared" ref="I185" si="190">SUM(G185:H186)</f>
        <v>0</v>
      </c>
      <c r="J185" s="200"/>
      <c r="K185" s="213">
        <f t="shared" ref="K185" si="191">(F185*I185)*0.7</f>
        <v>0</v>
      </c>
      <c r="L185" s="217"/>
      <c r="M185" s="217"/>
      <c r="N185" s="203">
        <f t="shared" ref="N185" si="192">SUM(L185:M186)</f>
        <v>0</v>
      </c>
      <c r="O185" s="203">
        <f t="shared" ref="O185" si="193">(N185*F185)*0.3</f>
        <v>0</v>
      </c>
      <c r="P185" s="204"/>
    </row>
    <row r="186" spans="1:16" ht="54" x14ac:dyDescent="0.3">
      <c r="A186" s="216"/>
      <c r="B186" s="94" t="s">
        <v>414</v>
      </c>
      <c r="C186" s="95" t="s">
        <v>416</v>
      </c>
      <c r="D186" s="257"/>
      <c r="E186" s="245"/>
      <c r="F186" s="180"/>
      <c r="G186" s="218"/>
      <c r="H186" s="218"/>
      <c r="I186" s="201"/>
      <c r="J186" s="202"/>
      <c r="K186" s="214"/>
      <c r="L186" s="218"/>
      <c r="M186" s="218"/>
      <c r="N186" s="203"/>
      <c r="O186" s="203"/>
      <c r="P186" s="204"/>
    </row>
    <row r="187" spans="1:16" ht="72" x14ac:dyDescent="0.3">
      <c r="A187" s="299" t="s">
        <v>417</v>
      </c>
      <c r="B187" s="92" t="s">
        <v>418</v>
      </c>
      <c r="C187" s="93" t="s">
        <v>419</v>
      </c>
      <c r="D187" s="231" t="s">
        <v>66</v>
      </c>
      <c r="E187" s="244">
        <v>23</v>
      </c>
      <c r="F187" s="179"/>
      <c r="G187" s="217"/>
      <c r="H187" s="217"/>
      <c r="I187" s="199">
        <f t="shared" ref="I187" si="194">SUM(G187:H188)</f>
        <v>0</v>
      </c>
      <c r="J187" s="200"/>
      <c r="K187" s="213">
        <f t="shared" ref="K187" si="195">(F187*I187)*0.7</f>
        <v>0</v>
      </c>
      <c r="L187" s="217"/>
      <c r="M187" s="217"/>
      <c r="N187" s="203">
        <f t="shared" ref="N187" si="196">SUM(L187:M188)</f>
        <v>0</v>
      </c>
      <c r="O187" s="203">
        <f t="shared" ref="O187" si="197">(N187*F187)*0.3</f>
        <v>0</v>
      </c>
      <c r="P187" s="204"/>
    </row>
    <row r="188" spans="1:16" ht="71.400000000000006" customHeight="1" x14ac:dyDescent="0.3">
      <c r="A188" s="300"/>
      <c r="B188" s="94" t="s">
        <v>420</v>
      </c>
      <c r="C188" s="95" t="s">
        <v>421</v>
      </c>
      <c r="D188" s="301"/>
      <c r="E188" s="245"/>
      <c r="F188" s="180"/>
      <c r="G188" s="218"/>
      <c r="H188" s="218"/>
      <c r="I188" s="201"/>
      <c r="J188" s="202"/>
      <c r="K188" s="214"/>
      <c r="L188" s="218"/>
      <c r="M188" s="218"/>
      <c r="N188" s="203"/>
      <c r="O188" s="203"/>
      <c r="P188" s="204"/>
    </row>
    <row r="189" spans="1:16" s="122" customFormat="1" ht="30" customHeight="1" x14ac:dyDescent="0.35">
      <c r="A189" s="115"/>
      <c r="B189" s="65"/>
      <c r="C189" s="128" t="s">
        <v>422</v>
      </c>
      <c r="D189" s="61"/>
      <c r="E189" s="65"/>
      <c r="F189" s="129"/>
      <c r="G189" s="129"/>
      <c r="H189" s="129"/>
      <c r="I189" s="129"/>
      <c r="J189" s="129"/>
      <c r="K189" s="130">
        <f>SUM(K109:K184)</f>
        <v>0</v>
      </c>
      <c r="L189" s="129"/>
      <c r="M189" s="131"/>
      <c r="N189" s="132"/>
      <c r="O189" s="132">
        <f>SUM(O109:O184)</f>
        <v>0</v>
      </c>
      <c r="P189" s="133"/>
    </row>
    <row r="190" spans="1:16" ht="68.25" customHeight="1" x14ac:dyDescent="0.85">
      <c r="A190" s="164"/>
      <c r="B190" s="164"/>
      <c r="C190" s="164"/>
      <c r="D190" s="165"/>
      <c r="E190" s="165"/>
      <c r="F190" s="250" t="s">
        <v>423</v>
      </c>
      <c r="G190" s="251"/>
      <c r="H190" s="251"/>
      <c r="I190" s="251"/>
      <c r="J190" s="251"/>
      <c r="K190" s="166">
        <f>K189+K107+K65+K39</f>
        <v>0</v>
      </c>
      <c r="L190" s="253" t="s">
        <v>423</v>
      </c>
      <c r="M190" s="254"/>
      <c r="N190" s="255"/>
      <c r="O190" s="136">
        <f>O189+O107+O65+O39</f>
        <v>0</v>
      </c>
      <c r="P190" s="134"/>
    </row>
    <row r="191" spans="1:16" ht="46.2" x14ac:dyDescent="0.85">
      <c r="A191" s="164"/>
      <c r="B191" s="164"/>
      <c r="C191" s="167"/>
      <c r="D191" s="167"/>
      <c r="E191" s="167"/>
      <c r="F191" s="250" t="s">
        <v>424</v>
      </c>
      <c r="G191" s="251"/>
      <c r="H191" s="251"/>
      <c r="I191" s="251"/>
      <c r="J191" s="252"/>
      <c r="K191" s="166">
        <f>K190*1.2</f>
        <v>0</v>
      </c>
      <c r="L191" s="253" t="s">
        <v>424</v>
      </c>
      <c r="M191" s="254"/>
      <c r="N191" s="255"/>
      <c r="O191" s="136">
        <f>O190*1.2</f>
        <v>0</v>
      </c>
      <c r="P191" s="135"/>
    </row>
    <row r="192" spans="1:16" ht="36" customHeight="1" x14ac:dyDescent="0.3">
      <c r="A192" s="267" t="s">
        <v>425</v>
      </c>
      <c r="B192" s="267"/>
      <c r="C192" s="267"/>
      <c r="D192" s="267"/>
      <c r="E192" s="267"/>
      <c r="F192" s="248" t="s">
        <v>426</v>
      </c>
      <c r="G192" s="248"/>
      <c r="H192" s="248"/>
      <c r="I192" s="249"/>
      <c r="J192" s="249"/>
      <c r="K192" s="249"/>
      <c r="L192" s="249"/>
      <c r="M192" s="249"/>
      <c r="N192" s="249"/>
      <c r="O192" s="249"/>
      <c r="P192" s="249"/>
    </row>
    <row r="193" spans="1:16" ht="28.95" customHeight="1" x14ac:dyDescent="0.3">
      <c r="A193" s="267"/>
      <c r="B193" s="267"/>
      <c r="C193" s="267"/>
      <c r="D193" s="267"/>
      <c r="E193" s="267"/>
      <c r="F193" s="248" t="s">
        <v>427</v>
      </c>
      <c r="G193" s="248"/>
      <c r="H193" s="248"/>
      <c r="I193" s="249"/>
      <c r="J193" s="249"/>
      <c r="K193" s="249"/>
      <c r="L193" s="249"/>
      <c r="M193" s="249"/>
      <c r="N193" s="249"/>
      <c r="O193" s="249"/>
      <c r="P193" s="249"/>
    </row>
    <row r="194" spans="1:16" ht="36" x14ac:dyDescent="0.3">
      <c r="A194" s="267"/>
      <c r="B194" s="267"/>
      <c r="C194" s="267"/>
      <c r="D194" s="267"/>
      <c r="E194" s="267"/>
      <c r="F194" s="248" t="s">
        <v>428</v>
      </c>
      <c r="G194" s="248"/>
      <c r="H194" s="248"/>
      <c r="I194" s="273"/>
      <c r="J194" s="274"/>
      <c r="K194" s="274"/>
      <c r="L194" s="274"/>
      <c r="M194" s="275"/>
      <c r="N194" s="17" t="s">
        <v>429</v>
      </c>
      <c r="O194" s="268"/>
      <c r="P194" s="269"/>
    </row>
    <row r="195" spans="1:16" ht="18" x14ac:dyDescent="0.3">
      <c r="A195" s="267"/>
      <c r="B195" s="267"/>
      <c r="C195" s="267"/>
      <c r="D195" s="267"/>
      <c r="E195" s="267"/>
      <c r="F195" s="248" t="s">
        <v>430</v>
      </c>
      <c r="G195" s="248"/>
      <c r="H195" s="248"/>
      <c r="I195" s="273"/>
      <c r="J195" s="274"/>
      <c r="K195" s="274"/>
      <c r="L195" s="274"/>
      <c r="M195" s="275"/>
      <c r="N195" s="17" t="s">
        <v>431</v>
      </c>
      <c r="O195" s="268"/>
      <c r="P195" s="269"/>
    </row>
    <row r="196" spans="1:16" ht="18" customHeight="1" x14ac:dyDescent="0.3">
      <c r="A196" s="267"/>
      <c r="B196" s="267"/>
      <c r="C196" s="267"/>
      <c r="D196" s="267"/>
      <c r="E196" s="267"/>
      <c r="F196" s="248" t="s">
        <v>432</v>
      </c>
      <c r="G196" s="248"/>
      <c r="H196" s="248"/>
      <c r="I196" s="270"/>
      <c r="J196" s="271"/>
      <c r="K196" s="271"/>
      <c r="L196" s="271"/>
      <c r="M196" s="271"/>
      <c r="N196" s="271"/>
      <c r="O196" s="271"/>
      <c r="P196" s="272"/>
    </row>
    <row r="197" spans="1:16" ht="18" x14ac:dyDescent="0.3">
      <c r="A197" s="267"/>
      <c r="B197" s="267"/>
      <c r="C197" s="267"/>
      <c r="D197" s="267"/>
      <c r="E197" s="267"/>
      <c r="F197" s="248" t="s">
        <v>433</v>
      </c>
      <c r="G197" s="248"/>
      <c r="H197" s="248"/>
      <c r="I197" s="270"/>
      <c r="J197" s="271"/>
      <c r="K197" s="271"/>
      <c r="L197" s="271"/>
      <c r="M197" s="271"/>
      <c r="N197" s="271"/>
      <c r="O197" s="271"/>
      <c r="P197" s="272"/>
    </row>
    <row r="198" spans="1:16" ht="18" x14ac:dyDescent="0.3">
      <c r="A198" s="267"/>
      <c r="B198" s="267"/>
      <c r="C198" s="267"/>
      <c r="D198" s="267"/>
      <c r="E198" s="267"/>
      <c r="F198" s="248" t="s">
        <v>434</v>
      </c>
      <c r="G198" s="248"/>
      <c r="H198" s="248"/>
      <c r="I198" s="270"/>
      <c r="J198" s="271"/>
      <c r="K198" s="271"/>
      <c r="L198" s="271"/>
      <c r="M198" s="271"/>
      <c r="N198" s="271"/>
      <c r="O198" s="271"/>
      <c r="P198" s="272"/>
    </row>
    <row r="199" spans="1:16" ht="18" x14ac:dyDescent="0.3">
      <c r="A199" s="267"/>
      <c r="B199" s="267"/>
      <c r="C199" s="267"/>
      <c r="D199" s="267"/>
      <c r="E199" s="267"/>
      <c r="F199" s="248" t="s">
        <v>435</v>
      </c>
      <c r="G199" s="248"/>
      <c r="H199" s="248"/>
      <c r="I199" s="270"/>
      <c r="J199" s="271"/>
      <c r="K199" s="271"/>
      <c r="L199" s="271"/>
      <c r="M199" s="271"/>
      <c r="N199" s="271"/>
      <c r="O199" s="271"/>
      <c r="P199" s="272"/>
    </row>
    <row r="200" spans="1:16" ht="13.95" customHeight="1" x14ac:dyDescent="0.3">
      <c r="A200" s="263" t="s">
        <v>436</v>
      </c>
      <c r="B200" s="263"/>
      <c r="C200" s="263"/>
      <c r="D200" s="263"/>
      <c r="E200" s="263"/>
      <c r="F200" s="264" t="s">
        <v>437</v>
      </c>
      <c r="G200" s="265"/>
      <c r="H200" s="265"/>
      <c r="I200" s="265"/>
      <c r="J200" s="265"/>
      <c r="K200" s="265"/>
      <c r="L200" s="265"/>
      <c r="M200" s="265"/>
      <c r="N200" s="265"/>
      <c r="O200" s="265"/>
      <c r="P200" s="266"/>
    </row>
    <row r="201" spans="1:16" ht="58.95" customHeight="1" x14ac:dyDescent="0.3">
      <c r="A201" s="260" t="s">
        <v>438</v>
      </c>
      <c r="B201" s="261"/>
      <c r="C201" s="284" t="s">
        <v>439</v>
      </c>
      <c r="D201" s="284"/>
      <c r="E201" s="285"/>
      <c r="F201" s="258" t="s">
        <v>440</v>
      </c>
      <c r="G201" s="258"/>
      <c r="H201" s="258"/>
      <c r="I201" s="259"/>
      <c r="J201" s="259"/>
      <c r="K201" s="259"/>
      <c r="L201" s="259"/>
      <c r="M201" s="259"/>
      <c r="N201" s="259"/>
      <c r="O201" s="259"/>
      <c r="P201" s="259"/>
    </row>
    <row r="202" spans="1:16" ht="30" customHeight="1" x14ac:dyDescent="0.3">
      <c r="A202" s="260" t="s">
        <v>441</v>
      </c>
      <c r="B202" s="261"/>
      <c r="C202" s="286" t="s">
        <v>442</v>
      </c>
      <c r="D202" s="287"/>
      <c r="E202" s="288"/>
      <c r="F202" s="262" t="s">
        <v>443</v>
      </c>
      <c r="G202" s="262"/>
      <c r="H202" s="262"/>
      <c r="I202" s="259"/>
      <c r="J202" s="259"/>
      <c r="K202" s="259"/>
      <c r="L202" s="259"/>
      <c r="M202" s="259"/>
      <c r="N202" s="259"/>
      <c r="O202" s="259"/>
      <c r="P202" s="259"/>
    </row>
    <row r="203" spans="1:16" ht="22.95" customHeight="1" x14ac:dyDescent="0.3">
      <c r="A203" s="260" t="s">
        <v>444</v>
      </c>
      <c r="B203" s="261"/>
      <c r="C203" s="286" t="s">
        <v>445</v>
      </c>
      <c r="D203" s="287"/>
      <c r="E203" s="288"/>
      <c r="F203" s="258" t="s">
        <v>446</v>
      </c>
      <c r="G203" s="258"/>
      <c r="H203" s="258"/>
      <c r="I203" s="259"/>
      <c r="J203" s="259"/>
      <c r="K203" s="259"/>
      <c r="L203" s="259"/>
      <c r="M203" s="259"/>
      <c r="N203" s="259"/>
      <c r="O203" s="259"/>
      <c r="P203" s="259"/>
    </row>
    <row r="204" spans="1:16" ht="28.2" customHeight="1" x14ac:dyDescent="0.3">
      <c r="A204" s="260" t="s">
        <v>447</v>
      </c>
      <c r="B204" s="261"/>
      <c r="C204" s="286" t="s">
        <v>448</v>
      </c>
      <c r="D204" s="287"/>
      <c r="E204" s="288"/>
      <c r="F204" s="258" t="s">
        <v>449</v>
      </c>
      <c r="G204" s="258"/>
      <c r="H204" s="258"/>
      <c r="I204" s="259"/>
      <c r="J204" s="259"/>
      <c r="K204" s="259"/>
      <c r="L204" s="259"/>
      <c r="M204" s="259"/>
      <c r="N204" s="259"/>
      <c r="O204" s="259"/>
      <c r="P204" s="259"/>
    </row>
    <row r="205" spans="1:16" x14ac:dyDescent="0.3">
      <c r="A205" s="289"/>
      <c r="B205" s="290"/>
      <c r="C205" s="290"/>
      <c r="D205" s="290"/>
      <c r="E205" s="291"/>
      <c r="F205" s="258" t="s">
        <v>426</v>
      </c>
      <c r="G205" s="258"/>
      <c r="H205" s="258"/>
      <c r="I205" s="259"/>
      <c r="J205" s="259"/>
      <c r="K205" s="259"/>
      <c r="L205" s="259"/>
      <c r="M205" s="259"/>
      <c r="N205" s="259"/>
      <c r="O205" s="259"/>
      <c r="P205" s="259"/>
    </row>
    <row r="206" spans="1:16" x14ac:dyDescent="0.3">
      <c r="A206" s="292"/>
      <c r="B206" s="293"/>
      <c r="C206" s="293"/>
      <c r="D206" s="293"/>
      <c r="E206" s="294"/>
      <c r="F206" s="258" t="s">
        <v>432</v>
      </c>
      <c r="G206" s="258"/>
      <c r="H206" s="258"/>
      <c r="I206" s="259"/>
      <c r="J206" s="259"/>
      <c r="K206" s="259"/>
      <c r="L206" s="259"/>
      <c r="M206" s="259"/>
      <c r="N206" s="259"/>
      <c r="O206" s="259"/>
      <c r="P206" s="259"/>
    </row>
    <row r="207" spans="1:16" x14ac:dyDescent="0.3">
      <c r="A207" s="292"/>
      <c r="B207" s="293"/>
      <c r="C207" s="293"/>
      <c r="D207" s="293"/>
      <c r="E207" s="294"/>
      <c r="F207" s="258" t="s">
        <v>450</v>
      </c>
      <c r="G207" s="258"/>
      <c r="H207" s="258"/>
      <c r="I207" s="259"/>
      <c r="J207" s="259"/>
      <c r="K207" s="259"/>
      <c r="L207" s="259"/>
      <c r="M207" s="259"/>
      <c r="N207" s="259"/>
      <c r="O207" s="259"/>
      <c r="P207" s="259"/>
    </row>
    <row r="208" spans="1:16" x14ac:dyDescent="0.3">
      <c r="A208" s="292"/>
      <c r="B208" s="293"/>
      <c r="C208" s="293"/>
      <c r="D208" s="293"/>
      <c r="E208" s="294"/>
      <c r="F208" s="258" t="s">
        <v>451</v>
      </c>
      <c r="G208" s="258"/>
      <c r="H208" s="258"/>
      <c r="I208" s="259"/>
      <c r="J208" s="259"/>
      <c r="K208" s="259"/>
      <c r="L208" s="259"/>
      <c r="M208" s="259"/>
      <c r="N208" s="259"/>
      <c r="O208" s="259"/>
      <c r="P208" s="259"/>
    </row>
    <row r="209" spans="1:16" x14ac:dyDescent="0.3">
      <c r="A209" s="292"/>
      <c r="B209" s="293"/>
      <c r="C209" s="293"/>
      <c r="D209" s="293"/>
      <c r="E209" s="294"/>
      <c r="F209" s="258" t="s">
        <v>452</v>
      </c>
      <c r="G209" s="258"/>
      <c r="H209" s="258"/>
      <c r="I209" s="259"/>
      <c r="J209" s="259"/>
      <c r="K209" s="259"/>
      <c r="L209" s="259"/>
      <c r="M209" s="259"/>
      <c r="N209" s="259"/>
      <c r="O209" s="259"/>
      <c r="P209" s="259"/>
    </row>
    <row r="210" spans="1:16" x14ac:dyDescent="0.3">
      <c r="A210" s="295"/>
      <c r="B210" s="296"/>
      <c r="C210" s="296"/>
      <c r="D210" s="296"/>
      <c r="E210" s="297"/>
      <c r="F210" s="258" t="s">
        <v>435</v>
      </c>
      <c r="G210" s="258"/>
      <c r="H210" s="258"/>
      <c r="I210" s="259"/>
      <c r="J210" s="259"/>
      <c r="K210" s="259"/>
      <c r="L210" s="259"/>
      <c r="M210" s="259"/>
      <c r="N210" s="259"/>
      <c r="O210" s="259"/>
      <c r="P210" s="259"/>
    </row>
  </sheetData>
  <protectedRanges>
    <protectedRange sqref="B189 D189:P189 N67:P106 P113:P122 N109:O122 C1:D1 P47:P62 N167:O168 N123:P166 N169:P188" name="Område1"/>
    <protectedRange sqref="P25:P26 P63:P64 B107 B39 B65 P43:P46 P9:P22 P167:P168 D107 D65 N43:O64 D39 F67:F107 F41:F65 F7:F39 I67:K107 I41:K65 I7:K39 N7:P8 N9:O26 N41:P42 N107:P107 N65:P65 N27:P39 I109:K188 F109:F188" name="Område1_1_3"/>
    <protectedRange sqref="P23:P24" name="Område1_1_3_1"/>
    <protectedRange sqref="A192 J194:L195 I192:L193 I196:L199 G192:H199" name="Område1_2"/>
    <protectedRange sqref="C201 D203" name="Område1_5_1_1"/>
    <protectedRange sqref="C202:D202" name="Område1_32_1"/>
    <protectedRange sqref="E39 E65 E107" name="Område1_1_3_2"/>
    <protectedRange sqref="E41:E64" name="Område1_1_3_12_1"/>
    <protectedRange sqref="E67:E92 E99:E106" name="Område1_1_3_14_1"/>
    <protectedRange sqref="G41:H65 G67:H107 L41:M65 L67:M107 G7:H39 L7:M39 L109:M188 G109:H188" name="Område1_1_3_2_1"/>
    <protectedRange sqref="C109:C110" name="Område1_64_1_1_1_5"/>
    <protectedRange sqref="C177:C182" name="Område1_33_1_1"/>
    <protectedRange sqref="C171:C172" name="Område1_35_1_1"/>
    <protectedRange sqref="C167" name="Område1_37_1_2"/>
    <protectedRange sqref="C161" name="Område1_39_1_1"/>
    <protectedRange sqref="C162 C159:C160" name="Område1_41_1_1"/>
    <protectedRange sqref="C155:C156 C158" name="Område1_43_1_1"/>
    <protectedRange sqref="C135:C136" name="Område1_66_1_2"/>
    <protectedRange sqref="C134" name="Område1_68_1"/>
    <protectedRange sqref="C115:C118" name="Område1_79_1_1"/>
    <protectedRange sqref="C113:C114" name="Område1_80_1_1"/>
    <protectedRange sqref="C129:C130" name="Område1_81_1_2"/>
    <protectedRange sqref="C127:C128" name="Område1_82_1_2"/>
    <protectedRange sqref="C111:C112" name="Område1_83_1_2"/>
    <protectedRange sqref="B109:B114 B117:B132" name="Område1_84_1_3"/>
    <protectedRange sqref="B134:B136" name="Område1_85_1_4"/>
    <protectedRange sqref="B154:B156 B158" name="Område1_1_1_1_1"/>
    <protectedRange sqref="B162 B159:B160" name="Område1_90_1_1"/>
    <protectedRange sqref="B161 B165:B167" name="Område1_1_2_1_1"/>
    <protectedRange sqref="B168:B172" name="Område1_2_1_1_1"/>
    <protectedRange sqref="B177:B182" name="Område1_3_1_1_1"/>
    <protectedRange sqref="C145" name="Område1_66_1_4_1"/>
    <protectedRange sqref="B145" name="Område1_85_1_10_1"/>
    <protectedRange sqref="C157" name="Område1_46_1_5_1"/>
    <protectedRange sqref="B157" name="Område1_89_1_5_1"/>
    <protectedRange sqref="B115:B116" name="Område1_84_1_1_1"/>
    <protectedRange sqref="C168" name="Område1_37_1_1_1"/>
    <protectedRange sqref="C133" name="Område1_68_1_1_2"/>
    <protectedRange sqref="B133" name="Område1_85_1_2_2"/>
    <protectedRange sqref="C67" name="Område1_64_1_1_1_4"/>
    <protectedRange sqref="C97:C98" name="Område1_65_1_1"/>
    <protectedRange sqref="C91:C96" name="Område1_66_1_1"/>
    <protectedRange sqref="C83:C84 C86" name="Område1_69_1_2"/>
    <protectedRange sqref="C73:C76 C82 C87:C90" name="Område1_70_1_1"/>
    <protectedRange sqref="C71:C72" name="Område1_71_1_1"/>
    <protectedRange sqref="C79:C80" name="Område1_72_1_1"/>
    <protectedRange sqref="C77:C78" name="Område1_73_1_1"/>
    <protectedRange sqref="C103:C104" name="Område1_81_1_1"/>
    <protectedRange sqref="C99:C100" name="Område1_82_1_1"/>
    <protectedRange sqref="C69" name="Område1_83_1_1"/>
    <protectedRange sqref="C101:C102 B67:B70 B99:B104" name="Område1_84_1_2"/>
    <protectedRange sqref="B91:B98 B77:B80" name="Område1_85_1_3"/>
    <protectedRange sqref="C70 C68" name="Område1_64_1_1_2_2"/>
    <protectedRange sqref="C81" name="Område1_65_1_2_1"/>
    <protectedRange sqref="B81" name="Område1_85_1_3_1_1"/>
    <protectedRange sqref="C85" name="Område1_69_1_1_1"/>
    <protectedRange sqref="C63:C64" name="Område1_58_1_1_1_2"/>
    <protectedRange sqref="C61:C62" name="Område1_59_1_1_1_3"/>
    <protectedRange sqref="C41:C44" name="Område1_64_1_1_1_3"/>
    <protectedRange sqref="B41:B44 B61:B64" name="Område1_86_1_1_1_3"/>
    <protectedRange sqref="D75:D76 D87:D90" name="Område1_1_3_6"/>
    <protectedRange sqref="D63:D64 D45:D60" name="Område1_1"/>
    <protectedRange sqref="D41:D44 D61:D62" name="Område1_1_3_4"/>
    <protectedRange sqref="D109:D136 D141:D162 D165:D172 D177:D184" name="Område1_4"/>
    <protectedRange sqref="D31:D38 D7:D28" name="Område1_1_3_8_1"/>
    <protectedRange sqref="D29:D30" name="Område1_1_3_1_2_1"/>
    <protectedRange sqref="C31:C32 C27:C28 C35:C36" name="Område1_59_1_1_1_2_2_1"/>
    <protectedRange sqref="C25:C26" name="Område1_60_1_1_1_1_1_1"/>
    <protectedRange sqref="C23:C24" name="Område1_61_1_1_1_1_1_1"/>
    <protectedRange sqref="C7:C10" name="Område1_64_1_1_1_1_1"/>
    <protectedRange sqref="C29:C30" name="Område1_59_1_1_1_1_1_1_1"/>
    <protectedRange sqref="C33:C34" name="Område1_59_1_1_1_2_1_1_1"/>
    <protectedRange sqref="E93:E98" name="Område1_1_3_14"/>
    <protectedRange sqref="D137:D138" name="Område1_8"/>
    <protectedRange sqref="C137:C138" name="Område1_66_1_1_3"/>
    <protectedRange sqref="B137:B138" name="Område1_85_1_1_2"/>
    <protectedRange sqref="D139:D140" name="Område1_1_1"/>
    <protectedRange sqref="C139:C140" name="Område1_66_1"/>
    <protectedRange sqref="B139:B140" name="Område1_85_1"/>
    <protectedRange sqref="D163:D164" name="Område1_9"/>
    <protectedRange sqref="C163:C164" name="Område1_41_1_1_1"/>
    <protectedRange sqref="B163:B164" name="Område1_90_1_1_1"/>
    <protectedRange sqref="D173:D174" name="Område1_10"/>
    <protectedRange sqref="C173:C174" name="Område1_36_1"/>
    <protectedRange sqref="B173:B174" name="Område1_2_1_1"/>
    <protectedRange sqref="D175:D176" name="Område1_8_1"/>
    <protectedRange sqref="C175:C176" name="Område1_34_1"/>
    <protectedRange sqref="B175:B176" name="Område1_2_1_1_2"/>
    <protectedRange sqref="D185:D186" name="Område1_11"/>
    <protectedRange sqref="C185:C186" name="Område1_33_1"/>
    <protectedRange sqref="B185:B186" name="Område1_3_1_1"/>
    <protectedRange sqref="D187:D188" name="Område1_12"/>
    <protectedRange sqref="C187:C188" name="Område1_33_1_2"/>
    <protectedRange sqref="B187:B188" name="Område1_3_1_1_2"/>
    <protectedRange sqref="E113:E138 E141:E172 E175:E184" name="Område1_1_3_15_7"/>
    <protectedRange sqref="E139:E140" name="Område1_1_3_6_3"/>
    <protectedRange sqref="E173:E174" name="Område1_1_3_18_2"/>
    <protectedRange sqref="E185:E186" name="Område1_1_3_19_2"/>
    <protectedRange sqref="E187:E188" name="Område1_1_3_20_2"/>
    <protectedRange sqref="C169:C170" name="Område1_36_1_1_1"/>
    <protectedRange sqref="C165:C166" name="Område1_38_1_1_1"/>
  </protectedRanges>
  <mergeCells count="1213">
    <mergeCell ref="A187:A188"/>
    <mergeCell ref="D187:D188"/>
    <mergeCell ref="E187:E188"/>
    <mergeCell ref="F187:F188"/>
    <mergeCell ref="G187:G188"/>
    <mergeCell ref="H187:H188"/>
    <mergeCell ref="I187:J188"/>
    <mergeCell ref="K187:K188"/>
    <mergeCell ref="L187:L188"/>
    <mergeCell ref="M187:M188"/>
    <mergeCell ref="N187:N188"/>
    <mergeCell ref="O187:O188"/>
    <mergeCell ref="P187:P188"/>
    <mergeCell ref="A175:A176"/>
    <mergeCell ref="D175:D176"/>
    <mergeCell ref="E175:E176"/>
    <mergeCell ref="F175:F176"/>
    <mergeCell ref="G175:G176"/>
    <mergeCell ref="H175:H176"/>
    <mergeCell ref="I175:J176"/>
    <mergeCell ref="K175:K176"/>
    <mergeCell ref="L175:L176"/>
    <mergeCell ref="M175:M176"/>
    <mergeCell ref="N175:N176"/>
    <mergeCell ref="O175:O176"/>
    <mergeCell ref="P175:P176"/>
    <mergeCell ref="F185:F186"/>
    <mergeCell ref="G185:G186"/>
    <mergeCell ref="H185:H186"/>
    <mergeCell ref="I185:J186"/>
    <mergeCell ref="K185:K186"/>
    <mergeCell ref="L185:L186"/>
    <mergeCell ref="M185:M186"/>
    <mergeCell ref="N185:N186"/>
    <mergeCell ref="O185:O186"/>
    <mergeCell ref="P185:P186"/>
    <mergeCell ref="H137:H138"/>
    <mergeCell ref="I137:J138"/>
    <mergeCell ref="K137:K138"/>
    <mergeCell ref="L137:L138"/>
    <mergeCell ref="M137:M138"/>
    <mergeCell ref="N137:N138"/>
    <mergeCell ref="O137:O138"/>
    <mergeCell ref="P137:P138"/>
    <mergeCell ref="A139:A140"/>
    <mergeCell ref="D139:D140"/>
    <mergeCell ref="E139:E140"/>
    <mergeCell ref="F139:F140"/>
    <mergeCell ref="G139:G140"/>
    <mergeCell ref="H139:H140"/>
    <mergeCell ref="I139:J140"/>
    <mergeCell ref="K139:K140"/>
    <mergeCell ref="L139:L140"/>
    <mergeCell ref="M139:M140"/>
    <mergeCell ref="N139:N140"/>
    <mergeCell ref="O139:O140"/>
    <mergeCell ref="P139:P140"/>
    <mergeCell ref="I177:J178"/>
    <mergeCell ref="N177:N178"/>
    <mergeCell ref="P177:P178"/>
    <mergeCell ref="A179:A180"/>
    <mergeCell ref="D179:D180"/>
    <mergeCell ref="E179:E180"/>
    <mergeCell ref="F179:F180"/>
    <mergeCell ref="C201:E201"/>
    <mergeCell ref="C202:E202"/>
    <mergeCell ref="C203:E203"/>
    <mergeCell ref="C204:E204"/>
    <mergeCell ref="A205:E210"/>
    <mergeCell ref="M179:M180"/>
    <mergeCell ref="O179:O180"/>
    <mergeCell ref="K181:K182"/>
    <mergeCell ref="L181:L182"/>
    <mergeCell ref="O181:O182"/>
    <mergeCell ref="K183:K184"/>
    <mergeCell ref="L183:L184"/>
    <mergeCell ref="O183:O184"/>
    <mergeCell ref="F190:J190"/>
    <mergeCell ref="L190:N190"/>
    <mergeCell ref="M159:M160"/>
    <mergeCell ref="O159:O160"/>
    <mergeCell ref="D161:D162"/>
    <mergeCell ref="K161:K162"/>
    <mergeCell ref="L161:L162"/>
    <mergeCell ref="M161:M162"/>
    <mergeCell ref="O161:O162"/>
    <mergeCell ref="K165:K166"/>
    <mergeCell ref="L165:L166"/>
    <mergeCell ref="M165:M166"/>
    <mergeCell ref="O165:O166"/>
    <mergeCell ref="F203:H203"/>
    <mergeCell ref="I203:P203"/>
    <mergeCell ref="F204:H204"/>
    <mergeCell ref="I204:P204"/>
    <mergeCell ref="F205:H205"/>
    <mergeCell ref="I205:P205"/>
    <mergeCell ref="M73:M74"/>
    <mergeCell ref="O73:O74"/>
    <mergeCell ref="K75:K76"/>
    <mergeCell ref="L75:L76"/>
    <mergeCell ref="M75:M76"/>
    <mergeCell ref="O75:O76"/>
    <mergeCell ref="P85:P86"/>
    <mergeCell ref="P81:P82"/>
    <mergeCell ref="P73:P74"/>
    <mergeCell ref="L109:L110"/>
    <mergeCell ref="O109:O110"/>
    <mergeCell ref="K111:K112"/>
    <mergeCell ref="L111:L112"/>
    <mergeCell ref="O111:O112"/>
    <mergeCell ref="K113:K114"/>
    <mergeCell ref="L113:L114"/>
    <mergeCell ref="O113:O114"/>
    <mergeCell ref="M99:M100"/>
    <mergeCell ref="O99:O100"/>
    <mergeCell ref="K101:K102"/>
    <mergeCell ref="L101:L102"/>
    <mergeCell ref="M101:M102"/>
    <mergeCell ref="O101:O102"/>
    <mergeCell ref="K103:K104"/>
    <mergeCell ref="L103:L104"/>
    <mergeCell ref="M103:M104"/>
    <mergeCell ref="O103:O104"/>
    <mergeCell ref="P111:P112"/>
    <mergeCell ref="P89:P90"/>
    <mergeCell ref="O59:O60"/>
    <mergeCell ref="P59:P60"/>
    <mergeCell ref="K61:K62"/>
    <mergeCell ref="L61:L62"/>
    <mergeCell ref="O61:O62"/>
    <mergeCell ref="K63:K64"/>
    <mergeCell ref="L63:L64"/>
    <mergeCell ref="O63:O64"/>
    <mergeCell ref="G3:K3"/>
    <mergeCell ref="L3:O3"/>
    <mergeCell ref="P3:P4"/>
    <mergeCell ref="O51:O52"/>
    <mergeCell ref="P51:P52"/>
    <mergeCell ref="K53:K54"/>
    <mergeCell ref="L53:L54"/>
    <mergeCell ref="O53:O54"/>
    <mergeCell ref="K55:K56"/>
    <mergeCell ref="L55:L56"/>
    <mergeCell ref="O55:O56"/>
    <mergeCell ref="K57:K58"/>
    <mergeCell ref="L57:L58"/>
    <mergeCell ref="O57:O58"/>
    <mergeCell ref="P57:P58"/>
    <mergeCell ref="O33:O34"/>
    <mergeCell ref="P33:P34"/>
    <mergeCell ref="K35:K36"/>
    <mergeCell ref="L35:L36"/>
    <mergeCell ref="M35:M36"/>
    <mergeCell ref="O35:O36"/>
    <mergeCell ref="P35:P36"/>
    <mergeCell ref="K37:K38"/>
    <mergeCell ref="L37:L38"/>
    <mergeCell ref="O37:O38"/>
    <mergeCell ref="P37:P38"/>
    <mergeCell ref="O27:O28"/>
    <mergeCell ref="P27:P28"/>
    <mergeCell ref="K29:K30"/>
    <mergeCell ref="L29:L30"/>
    <mergeCell ref="M29:M30"/>
    <mergeCell ref="O29:O30"/>
    <mergeCell ref="P29:P30"/>
    <mergeCell ref="K31:K32"/>
    <mergeCell ref="L31:L32"/>
    <mergeCell ref="M31:M32"/>
    <mergeCell ref="O31:O32"/>
    <mergeCell ref="P31:P32"/>
    <mergeCell ref="O21:O22"/>
    <mergeCell ref="P21:P22"/>
    <mergeCell ref="K23:K24"/>
    <mergeCell ref="L23:L24"/>
    <mergeCell ref="O23:O24"/>
    <mergeCell ref="K25:K26"/>
    <mergeCell ref="L25:L26"/>
    <mergeCell ref="M25:M26"/>
    <mergeCell ref="O25:O26"/>
    <mergeCell ref="P25:P26"/>
    <mergeCell ref="O15:O16"/>
    <mergeCell ref="P15:P16"/>
    <mergeCell ref="K17:K18"/>
    <mergeCell ref="L17:L18"/>
    <mergeCell ref="M17:M18"/>
    <mergeCell ref="O17:O18"/>
    <mergeCell ref="P17:P18"/>
    <mergeCell ref="K19:K20"/>
    <mergeCell ref="L19:L20"/>
    <mergeCell ref="M19:M20"/>
    <mergeCell ref="O19:O20"/>
    <mergeCell ref="P19:P20"/>
    <mergeCell ref="O9:O10"/>
    <mergeCell ref="P9:P10"/>
    <mergeCell ref="K11:K12"/>
    <mergeCell ref="L11:L12"/>
    <mergeCell ref="M11:M12"/>
    <mergeCell ref="O11:O12"/>
    <mergeCell ref="P11:P12"/>
    <mergeCell ref="K13:K14"/>
    <mergeCell ref="L13:L14"/>
    <mergeCell ref="M13:M14"/>
    <mergeCell ref="O13:O14"/>
    <mergeCell ref="P13:P14"/>
    <mergeCell ref="F209:H209"/>
    <mergeCell ref="I209:P209"/>
    <mergeCell ref="F210:H210"/>
    <mergeCell ref="I210:P210"/>
    <mergeCell ref="F206:H206"/>
    <mergeCell ref="I206:P206"/>
    <mergeCell ref="F207:H207"/>
    <mergeCell ref="I207:P207"/>
    <mergeCell ref="F208:H208"/>
    <mergeCell ref="I208:P208"/>
    <mergeCell ref="A203:B203"/>
    <mergeCell ref="A204:B204"/>
    <mergeCell ref="F201:H201"/>
    <mergeCell ref="I201:P201"/>
    <mergeCell ref="F202:H202"/>
    <mergeCell ref="I202:P202"/>
    <mergeCell ref="F198:H198"/>
    <mergeCell ref="F199:H199"/>
    <mergeCell ref="A200:E200"/>
    <mergeCell ref="F200:P200"/>
    <mergeCell ref="A192:E199"/>
    <mergeCell ref="O194:P194"/>
    <mergeCell ref="O195:P195"/>
    <mergeCell ref="I196:P196"/>
    <mergeCell ref="I197:P197"/>
    <mergeCell ref="I198:P198"/>
    <mergeCell ref="I199:P199"/>
    <mergeCell ref="A201:B201"/>
    <mergeCell ref="A202:B202"/>
    <mergeCell ref="I194:M194"/>
    <mergeCell ref="F195:H195"/>
    <mergeCell ref="I195:M195"/>
    <mergeCell ref="F196:H196"/>
    <mergeCell ref="F197:H197"/>
    <mergeCell ref="N183:N184"/>
    <mergeCell ref="P183:P184"/>
    <mergeCell ref="F192:H192"/>
    <mergeCell ref="I192:P192"/>
    <mergeCell ref="F193:H193"/>
    <mergeCell ref="I193:P193"/>
    <mergeCell ref="F194:H194"/>
    <mergeCell ref="F191:J191"/>
    <mergeCell ref="L191:N191"/>
    <mergeCell ref="P181:P182"/>
    <mergeCell ref="A183:A184"/>
    <mergeCell ref="D183:D184"/>
    <mergeCell ref="E183:E184"/>
    <mergeCell ref="F183:F184"/>
    <mergeCell ref="G183:G184"/>
    <mergeCell ref="H183:H184"/>
    <mergeCell ref="I183:J184"/>
    <mergeCell ref="M183:M184"/>
    <mergeCell ref="A181:A182"/>
    <mergeCell ref="D181:D182"/>
    <mergeCell ref="E181:E182"/>
    <mergeCell ref="F181:F182"/>
    <mergeCell ref="G181:G182"/>
    <mergeCell ref="H181:H182"/>
    <mergeCell ref="I181:J182"/>
    <mergeCell ref="M181:M182"/>
    <mergeCell ref="N181:N182"/>
    <mergeCell ref="A185:A186"/>
    <mergeCell ref="D185:D186"/>
    <mergeCell ref="E185:E186"/>
    <mergeCell ref="G179:G180"/>
    <mergeCell ref="H179:H180"/>
    <mergeCell ref="I179:J180"/>
    <mergeCell ref="A177:A178"/>
    <mergeCell ref="D177:D178"/>
    <mergeCell ref="E177:E178"/>
    <mergeCell ref="F177:F178"/>
    <mergeCell ref="G177:G178"/>
    <mergeCell ref="H177:H178"/>
    <mergeCell ref="N179:N180"/>
    <mergeCell ref="P179:P180"/>
    <mergeCell ref="K177:K178"/>
    <mergeCell ref="L177:L178"/>
    <mergeCell ref="M177:M178"/>
    <mergeCell ref="O177:O178"/>
    <mergeCell ref="K179:K180"/>
    <mergeCell ref="L179:L180"/>
    <mergeCell ref="A171:A172"/>
    <mergeCell ref="D171:D172"/>
    <mergeCell ref="E171:E172"/>
    <mergeCell ref="F171:F172"/>
    <mergeCell ref="G171:G172"/>
    <mergeCell ref="H171:H172"/>
    <mergeCell ref="I171:J172"/>
    <mergeCell ref="N171:N172"/>
    <mergeCell ref="P171:P172"/>
    <mergeCell ref="K171:K172"/>
    <mergeCell ref="L171:L172"/>
    <mergeCell ref="M171:M172"/>
    <mergeCell ref="O171:O172"/>
    <mergeCell ref="A173:A174"/>
    <mergeCell ref="D173:D174"/>
    <mergeCell ref="E173:E174"/>
    <mergeCell ref="F173:F174"/>
    <mergeCell ref="G173:G174"/>
    <mergeCell ref="H173:H174"/>
    <mergeCell ref="I173:J174"/>
    <mergeCell ref="K173:K174"/>
    <mergeCell ref="L173:L174"/>
    <mergeCell ref="M173:M174"/>
    <mergeCell ref="N173:N174"/>
    <mergeCell ref="O173:O174"/>
    <mergeCell ref="P173:P174"/>
    <mergeCell ref="M167:M168"/>
    <mergeCell ref="N167:N168"/>
    <mergeCell ref="P167:P168"/>
    <mergeCell ref="A169:A170"/>
    <mergeCell ref="D169:D170"/>
    <mergeCell ref="E169:E170"/>
    <mergeCell ref="F169:F170"/>
    <mergeCell ref="G169:G170"/>
    <mergeCell ref="H169:H170"/>
    <mergeCell ref="I169:J170"/>
    <mergeCell ref="N169:N170"/>
    <mergeCell ref="P169:P170"/>
    <mergeCell ref="K167:K168"/>
    <mergeCell ref="L167:L168"/>
    <mergeCell ref="O167:O168"/>
    <mergeCell ref="K169:K170"/>
    <mergeCell ref="L169:L170"/>
    <mergeCell ref="M169:M170"/>
    <mergeCell ref="O169:O170"/>
    <mergeCell ref="A167:A168"/>
    <mergeCell ref="D167:D168"/>
    <mergeCell ref="E167:E168"/>
    <mergeCell ref="F167:F168"/>
    <mergeCell ref="G167:G168"/>
    <mergeCell ref="H167:H168"/>
    <mergeCell ref="I167:J168"/>
    <mergeCell ref="A165:A166"/>
    <mergeCell ref="D165:D166"/>
    <mergeCell ref="E165:E166"/>
    <mergeCell ref="F165:F166"/>
    <mergeCell ref="G165:G166"/>
    <mergeCell ref="H165:H166"/>
    <mergeCell ref="A161:A162"/>
    <mergeCell ref="E161:E162"/>
    <mergeCell ref="F161:F162"/>
    <mergeCell ref="G161:G162"/>
    <mergeCell ref="H161:H162"/>
    <mergeCell ref="I161:J162"/>
    <mergeCell ref="N161:N162"/>
    <mergeCell ref="P161:P162"/>
    <mergeCell ref="I165:J166"/>
    <mergeCell ref="N165:N166"/>
    <mergeCell ref="P165:P166"/>
    <mergeCell ref="A163:A164"/>
    <mergeCell ref="D163:D164"/>
    <mergeCell ref="E163:E164"/>
    <mergeCell ref="F163:F164"/>
    <mergeCell ref="G163:G164"/>
    <mergeCell ref="H163:H164"/>
    <mergeCell ref="I163:J164"/>
    <mergeCell ref="K163:K164"/>
    <mergeCell ref="L163:L164"/>
    <mergeCell ref="M163:M164"/>
    <mergeCell ref="N163:N164"/>
    <mergeCell ref="O163:O164"/>
    <mergeCell ref="P163:P164"/>
    <mergeCell ref="I157:J158"/>
    <mergeCell ref="N157:N158"/>
    <mergeCell ref="P157:P158"/>
    <mergeCell ref="A159:A160"/>
    <mergeCell ref="D159:D160"/>
    <mergeCell ref="E159:E160"/>
    <mergeCell ref="F159:F160"/>
    <mergeCell ref="G159:G160"/>
    <mergeCell ref="H159:H160"/>
    <mergeCell ref="I159:J160"/>
    <mergeCell ref="A157:A158"/>
    <mergeCell ref="D157:D158"/>
    <mergeCell ref="E157:E158"/>
    <mergeCell ref="F157:F158"/>
    <mergeCell ref="G157:G158"/>
    <mergeCell ref="H157:H158"/>
    <mergeCell ref="N159:N160"/>
    <mergeCell ref="P159:P160"/>
    <mergeCell ref="K157:K158"/>
    <mergeCell ref="L157:L158"/>
    <mergeCell ref="M157:M158"/>
    <mergeCell ref="O157:O158"/>
    <mergeCell ref="K159:K160"/>
    <mergeCell ref="L159:L160"/>
    <mergeCell ref="A155:A156"/>
    <mergeCell ref="D155:D156"/>
    <mergeCell ref="E155:E156"/>
    <mergeCell ref="F155:F156"/>
    <mergeCell ref="G155:G156"/>
    <mergeCell ref="H155:H156"/>
    <mergeCell ref="I155:J156"/>
    <mergeCell ref="N155:N156"/>
    <mergeCell ref="P155:P156"/>
    <mergeCell ref="K155:K156"/>
    <mergeCell ref="L155:L156"/>
    <mergeCell ref="M155:M156"/>
    <mergeCell ref="O155:O156"/>
    <mergeCell ref="A153:A154"/>
    <mergeCell ref="D153:D154"/>
    <mergeCell ref="E153:E154"/>
    <mergeCell ref="F153:F154"/>
    <mergeCell ref="G153:G154"/>
    <mergeCell ref="H153:H154"/>
    <mergeCell ref="I153:J154"/>
    <mergeCell ref="N153:N154"/>
    <mergeCell ref="P153:P154"/>
    <mergeCell ref="K153:K154"/>
    <mergeCell ref="L153:L154"/>
    <mergeCell ref="M153:M154"/>
    <mergeCell ref="O153:O154"/>
    <mergeCell ref="A151:A152"/>
    <mergeCell ref="E151:E152"/>
    <mergeCell ref="F151:F152"/>
    <mergeCell ref="G151:G152"/>
    <mergeCell ref="H151:H152"/>
    <mergeCell ref="I151:J152"/>
    <mergeCell ref="M151:M152"/>
    <mergeCell ref="N151:N152"/>
    <mergeCell ref="P151:P152"/>
    <mergeCell ref="D151:D152"/>
    <mergeCell ref="K151:K152"/>
    <mergeCell ref="L151:L152"/>
    <mergeCell ref="O151:O152"/>
    <mergeCell ref="P147:P148"/>
    <mergeCell ref="A149:A150"/>
    <mergeCell ref="D149:D150"/>
    <mergeCell ref="E149:E150"/>
    <mergeCell ref="F149:F150"/>
    <mergeCell ref="G149:G150"/>
    <mergeCell ref="H149:H150"/>
    <mergeCell ref="I149:J150"/>
    <mergeCell ref="M149:M150"/>
    <mergeCell ref="N149:N150"/>
    <mergeCell ref="P149:P150"/>
    <mergeCell ref="K147:K148"/>
    <mergeCell ref="L147:L148"/>
    <mergeCell ref="O147:O148"/>
    <mergeCell ref="K149:K150"/>
    <mergeCell ref="L149:L150"/>
    <mergeCell ref="O149:O150"/>
    <mergeCell ref="A147:A148"/>
    <mergeCell ref="D147:D148"/>
    <mergeCell ref="E147:E148"/>
    <mergeCell ref="F147:F148"/>
    <mergeCell ref="G147:G148"/>
    <mergeCell ref="H147:H148"/>
    <mergeCell ref="I147:J148"/>
    <mergeCell ref="M147:M148"/>
    <mergeCell ref="N147:N148"/>
    <mergeCell ref="P143:P144"/>
    <mergeCell ref="A145:A146"/>
    <mergeCell ref="D145:D146"/>
    <mergeCell ref="E145:E146"/>
    <mergeCell ref="F145:F146"/>
    <mergeCell ref="G145:G146"/>
    <mergeCell ref="H145:H146"/>
    <mergeCell ref="I145:J146"/>
    <mergeCell ref="M145:M146"/>
    <mergeCell ref="N145:N146"/>
    <mergeCell ref="P145:P146"/>
    <mergeCell ref="K143:K144"/>
    <mergeCell ref="L143:L144"/>
    <mergeCell ref="O143:O144"/>
    <mergeCell ref="K145:K146"/>
    <mergeCell ref="L145:L146"/>
    <mergeCell ref="O145:O146"/>
    <mergeCell ref="A143:A144"/>
    <mergeCell ref="D143:D144"/>
    <mergeCell ref="E143:E144"/>
    <mergeCell ref="F143:F144"/>
    <mergeCell ref="G143:G144"/>
    <mergeCell ref="H143:H144"/>
    <mergeCell ref="I143:J144"/>
    <mergeCell ref="M143:M144"/>
    <mergeCell ref="N143:N144"/>
    <mergeCell ref="P135:P136"/>
    <mergeCell ref="A141:A142"/>
    <mergeCell ref="D141:D142"/>
    <mergeCell ref="E141:E142"/>
    <mergeCell ref="F141:F142"/>
    <mergeCell ref="G141:G142"/>
    <mergeCell ref="H141:H142"/>
    <mergeCell ref="I141:J142"/>
    <mergeCell ref="M141:M142"/>
    <mergeCell ref="N141:N142"/>
    <mergeCell ref="P141:P142"/>
    <mergeCell ref="K135:K136"/>
    <mergeCell ref="L135:L136"/>
    <mergeCell ref="O135:O136"/>
    <mergeCell ref="K141:K142"/>
    <mergeCell ref="L141:L142"/>
    <mergeCell ref="O141:O142"/>
    <mergeCell ref="A135:A136"/>
    <mergeCell ref="D135:D136"/>
    <mergeCell ref="E135:E136"/>
    <mergeCell ref="F135:F136"/>
    <mergeCell ref="G135:G136"/>
    <mergeCell ref="H135:H136"/>
    <mergeCell ref="I135:J136"/>
    <mergeCell ref="M135:M136"/>
    <mergeCell ref="N135:N136"/>
    <mergeCell ref="A137:A138"/>
    <mergeCell ref="D137:D138"/>
    <mergeCell ref="E137:E138"/>
    <mergeCell ref="F137:F138"/>
    <mergeCell ref="G137:G138"/>
    <mergeCell ref="P131:P132"/>
    <mergeCell ref="A133:A134"/>
    <mergeCell ref="D133:D134"/>
    <mergeCell ref="E133:E134"/>
    <mergeCell ref="F133:F134"/>
    <mergeCell ref="G133:G134"/>
    <mergeCell ref="H133:H134"/>
    <mergeCell ref="I133:J134"/>
    <mergeCell ref="M133:M134"/>
    <mergeCell ref="N133:N134"/>
    <mergeCell ref="P133:P134"/>
    <mergeCell ref="K131:K132"/>
    <mergeCell ref="L131:L132"/>
    <mergeCell ref="O131:O132"/>
    <mergeCell ref="K133:K134"/>
    <mergeCell ref="L133:L134"/>
    <mergeCell ref="O133:O134"/>
    <mergeCell ref="A131:A132"/>
    <mergeCell ref="D131:D132"/>
    <mergeCell ref="E131:E132"/>
    <mergeCell ref="F131:F132"/>
    <mergeCell ref="G131:G132"/>
    <mergeCell ref="H131:H132"/>
    <mergeCell ref="I131:J132"/>
    <mergeCell ref="M131:M132"/>
    <mergeCell ref="N131:N132"/>
    <mergeCell ref="P127:P128"/>
    <mergeCell ref="A129:A130"/>
    <mergeCell ref="D129:D130"/>
    <mergeCell ref="E129:E130"/>
    <mergeCell ref="F129:F130"/>
    <mergeCell ref="G129:G130"/>
    <mergeCell ref="H129:H130"/>
    <mergeCell ref="I129:J130"/>
    <mergeCell ref="M129:M130"/>
    <mergeCell ref="N129:N130"/>
    <mergeCell ref="P129:P130"/>
    <mergeCell ref="K127:K128"/>
    <mergeCell ref="L127:L128"/>
    <mergeCell ref="O127:O128"/>
    <mergeCell ref="K129:K130"/>
    <mergeCell ref="L129:L130"/>
    <mergeCell ref="O129:O130"/>
    <mergeCell ref="A127:A128"/>
    <mergeCell ref="D127:D128"/>
    <mergeCell ref="E127:E128"/>
    <mergeCell ref="F127:F128"/>
    <mergeCell ref="G127:G128"/>
    <mergeCell ref="H127:H128"/>
    <mergeCell ref="I127:J128"/>
    <mergeCell ref="M127:M128"/>
    <mergeCell ref="N127:N128"/>
    <mergeCell ref="P123:P124"/>
    <mergeCell ref="A125:A126"/>
    <mergeCell ref="D125:D126"/>
    <mergeCell ref="E125:E126"/>
    <mergeCell ref="F125:F126"/>
    <mergeCell ref="G125:G126"/>
    <mergeCell ref="H125:H126"/>
    <mergeCell ref="I125:J126"/>
    <mergeCell ref="M125:M126"/>
    <mergeCell ref="N125:N126"/>
    <mergeCell ref="P125:P126"/>
    <mergeCell ref="K123:K124"/>
    <mergeCell ref="L123:L124"/>
    <mergeCell ref="O123:O124"/>
    <mergeCell ref="K125:K126"/>
    <mergeCell ref="L125:L126"/>
    <mergeCell ref="O125:O126"/>
    <mergeCell ref="A123:A124"/>
    <mergeCell ref="D123:D124"/>
    <mergeCell ref="E123:E124"/>
    <mergeCell ref="F123:F124"/>
    <mergeCell ref="G123:G124"/>
    <mergeCell ref="H123:H124"/>
    <mergeCell ref="I123:J124"/>
    <mergeCell ref="M123:M124"/>
    <mergeCell ref="N123:N124"/>
    <mergeCell ref="P119:P120"/>
    <mergeCell ref="A121:A122"/>
    <mergeCell ref="D121:D122"/>
    <mergeCell ref="E121:E122"/>
    <mergeCell ref="F121:F122"/>
    <mergeCell ref="G121:G122"/>
    <mergeCell ref="H121:H122"/>
    <mergeCell ref="I121:J122"/>
    <mergeCell ref="M121:M122"/>
    <mergeCell ref="N121:N122"/>
    <mergeCell ref="P121:P122"/>
    <mergeCell ref="K119:K120"/>
    <mergeCell ref="L119:L120"/>
    <mergeCell ref="O119:O120"/>
    <mergeCell ref="K121:K122"/>
    <mergeCell ref="L121:L122"/>
    <mergeCell ref="O121:O122"/>
    <mergeCell ref="A119:A120"/>
    <mergeCell ref="D119:D120"/>
    <mergeCell ref="E119:E120"/>
    <mergeCell ref="F119:F120"/>
    <mergeCell ref="G119:G120"/>
    <mergeCell ref="H119:H120"/>
    <mergeCell ref="I119:J120"/>
    <mergeCell ref="M119:M120"/>
    <mergeCell ref="N119:N120"/>
    <mergeCell ref="P115:P116"/>
    <mergeCell ref="A117:A118"/>
    <mergeCell ref="D117:D118"/>
    <mergeCell ref="E117:E118"/>
    <mergeCell ref="F117:F118"/>
    <mergeCell ref="G117:G118"/>
    <mergeCell ref="H117:H118"/>
    <mergeCell ref="I117:J118"/>
    <mergeCell ref="M117:M118"/>
    <mergeCell ref="N117:N118"/>
    <mergeCell ref="P117:P118"/>
    <mergeCell ref="K117:K118"/>
    <mergeCell ref="L117:L118"/>
    <mergeCell ref="O117:O118"/>
    <mergeCell ref="A115:A116"/>
    <mergeCell ref="D115:D116"/>
    <mergeCell ref="E115:E116"/>
    <mergeCell ref="F115:F116"/>
    <mergeCell ref="G115:G116"/>
    <mergeCell ref="H115:H116"/>
    <mergeCell ref="I115:J116"/>
    <mergeCell ref="M115:M116"/>
    <mergeCell ref="N115:N116"/>
    <mergeCell ref="K115:K116"/>
    <mergeCell ref="L115:L116"/>
    <mergeCell ref="O115:O116"/>
    <mergeCell ref="A113:A114"/>
    <mergeCell ref="D113:D114"/>
    <mergeCell ref="E113:E114"/>
    <mergeCell ref="F113:F114"/>
    <mergeCell ref="G113:G114"/>
    <mergeCell ref="H113:H114"/>
    <mergeCell ref="I113:J114"/>
    <mergeCell ref="M113:M114"/>
    <mergeCell ref="N113:N114"/>
    <mergeCell ref="P113:P114"/>
    <mergeCell ref="A111:A112"/>
    <mergeCell ref="D111:D112"/>
    <mergeCell ref="E111:E112"/>
    <mergeCell ref="F111:F112"/>
    <mergeCell ref="G111:G112"/>
    <mergeCell ref="H111:H112"/>
    <mergeCell ref="I111:J112"/>
    <mergeCell ref="M111:M112"/>
    <mergeCell ref="N111:N112"/>
    <mergeCell ref="I105:J106"/>
    <mergeCell ref="N105:N106"/>
    <mergeCell ref="P105:P106"/>
    <mergeCell ref="A109:A110"/>
    <mergeCell ref="D109:D110"/>
    <mergeCell ref="E109:E110"/>
    <mergeCell ref="F109:F110"/>
    <mergeCell ref="G109:G110"/>
    <mergeCell ref="H109:H110"/>
    <mergeCell ref="I109:J110"/>
    <mergeCell ref="A105:A106"/>
    <mergeCell ref="D105:D106"/>
    <mergeCell ref="E105:E106"/>
    <mergeCell ref="F105:F106"/>
    <mergeCell ref="G105:G106"/>
    <mergeCell ref="H105:H106"/>
    <mergeCell ref="M109:M110"/>
    <mergeCell ref="N109:N110"/>
    <mergeCell ref="P109:P110"/>
    <mergeCell ref="K105:K106"/>
    <mergeCell ref="L105:L106"/>
    <mergeCell ref="M105:M106"/>
    <mergeCell ref="O105:O106"/>
    <mergeCell ref="K109:K110"/>
    <mergeCell ref="A103:A104"/>
    <mergeCell ref="D103:D104"/>
    <mergeCell ref="E103:E104"/>
    <mergeCell ref="F103:F104"/>
    <mergeCell ref="G103:G104"/>
    <mergeCell ref="H103:H104"/>
    <mergeCell ref="I103:J104"/>
    <mergeCell ref="N103:N104"/>
    <mergeCell ref="P103:P104"/>
    <mergeCell ref="A101:A102"/>
    <mergeCell ref="D101:D102"/>
    <mergeCell ref="E101:E102"/>
    <mergeCell ref="F101:F102"/>
    <mergeCell ref="G101:G102"/>
    <mergeCell ref="H101:H102"/>
    <mergeCell ref="I101:J102"/>
    <mergeCell ref="N101:N102"/>
    <mergeCell ref="P101:P102"/>
    <mergeCell ref="I97:J98"/>
    <mergeCell ref="N97:N98"/>
    <mergeCell ref="P97:P98"/>
    <mergeCell ref="A99:A100"/>
    <mergeCell ref="D99:D100"/>
    <mergeCell ref="E99:E100"/>
    <mergeCell ref="F99:F100"/>
    <mergeCell ref="G99:G100"/>
    <mergeCell ref="H99:H100"/>
    <mergeCell ref="I99:J100"/>
    <mergeCell ref="A97:A98"/>
    <mergeCell ref="D97:D98"/>
    <mergeCell ref="E97:E98"/>
    <mergeCell ref="F97:F98"/>
    <mergeCell ref="G97:G98"/>
    <mergeCell ref="H97:H98"/>
    <mergeCell ref="N99:N100"/>
    <mergeCell ref="P99:P100"/>
    <mergeCell ref="K97:K98"/>
    <mergeCell ref="L97:L98"/>
    <mergeCell ref="M97:M98"/>
    <mergeCell ref="O97:O98"/>
    <mergeCell ref="K99:K100"/>
    <mergeCell ref="L99:L100"/>
    <mergeCell ref="A95:A96"/>
    <mergeCell ref="D95:D96"/>
    <mergeCell ref="E95:E96"/>
    <mergeCell ref="F95:F96"/>
    <mergeCell ref="G95:G96"/>
    <mergeCell ref="H95:H96"/>
    <mergeCell ref="I95:J96"/>
    <mergeCell ref="N95:N96"/>
    <mergeCell ref="P95:P96"/>
    <mergeCell ref="K95:K96"/>
    <mergeCell ref="L95:L96"/>
    <mergeCell ref="M95:M96"/>
    <mergeCell ref="O95:O96"/>
    <mergeCell ref="A93:A94"/>
    <mergeCell ref="D93:D94"/>
    <mergeCell ref="E93:E94"/>
    <mergeCell ref="F93:F94"/>
    <mergeCell ref="G93:G94"/>
    <mergeCell ref="H93:H94"/>
    <mergeCell ref="I93:J94"/>
    <mergeCell ref="N93:N94"/>
    <mergeCell ref="P93:P94"/>
    <mergeCell ref="K93:K94"/>
    <mergeCell ref="L93:L94"/>
    <mergeCell ref="M93:M94"/>
    <mergeCell ref="O93:O94"/>
    <mergeCell ref="A91:A92"/>
    <mergeCell ref="D91:D92"/>
    <mergeCell ref="E91:E92"/>
    <mergeCell ref="F91:F92"/>
    <mergeCell ref="G91:G92"/>
    <mergeCell ref="H91:H92"/>
    <mergeCell ref="I91:J92"/>
    <mergeCell ref="N91:N92"/>
    <mergeCell ref="P91:P92"/>
    <mergeCell ref="K89:K90"/>
    <mergeCell ref="L89:L90"/>
    <mergeCell ref="O89:O90"/>
    <mergeCell ref="K91:K92"/>
    <mergeCell ref="L91:L92"/>
    <mergeCell ref="M91:M92"/>
    <mergeCell ref="O91:O92"/>
    <mergeCell ref="A89:A90"/>
    <mergeCell ref="D89:D90"/>
    <mergeCell ref="E89:E90"/>
    <mergeCell ref="F89:F90"/>
    <mergeCell ref="G89:G90"/>
    <mergeCell ref="H89:H90"/>
    <mergeCell ref="I89:J90"/>
    <mergeCell ref="M89:M90"/>
    <mergeCell ref="N89:N90"/>
    <mergeCell ref="A87:A88"/>
    <mergeCell ref="D87:D88"/>
    <mergeCell ref="E87:E88"/>
    <mergeCell ref="F87:F88"/>
    <mergeCell ref="G87:G88"/>
    <mergeCell ref="H87:H88"/>
    <mergeCell ref="I87:J88"/>
    <mergeCell ref="M87:M88"/>
    <mergeCell ref="N87:N88"/>
    <mergeCell ref="P87:P88"/>
    <mergeCell ref="K87:K88"/>
    <mergeCell ref="L87:L88"/>
    <mergeCell ref="O87:O88"/>
    <mergeCell ref="A85:A86"/>
    <mergeCell ref="D85:D86"/>
    <mergeCell ref="E85:E86"/>
    <mergeCell ref="F85:F86"/>
    <mergeCell ref="G85:G86"/>
    <mergeCell ref="H85:H86"/>
    <mergeCell ref="I85:J86"/>
    <mergeCell ref="M85:M86"/>
    <mergeCell ref="N85:N86"/>
    <mergeCell ref="K85:K86"/>
    <mergeCell ref="L85:L86"/>
    <mergeCell ref="O85:O86"/>
    <mergeCell ref="A83:A84"/>
    <mergeCell ref="D83:D84"/>
    <mergeCell ref="E83:E84"/>
    <mergeCell ref="F83:F84"/>
    <mergeCell ref="G83:G84"/>
    <mergeCell ref="H83:H84"/>
    <mergeCell ref="I83:J84"/>
    <mergeCell ref="M83:M84"/>
    <mergeCell ref="N83:N84"/>
    <mergeCell ref="P83:P84"/>
    <mergeCell ref="A81:A82"/>
    <mergeCell ref="D81:D82"/>
    <mergeCell ref="E81:E82"/>
    <mergeCell ref="F81:F82"/>
    <mergeCell ref="G81:G82"/>
    <mergeCell ref="H81:H82"/>
    <mergeCell ref="I81:J82"/>
    <mergeCell ref="M81:M82"/>
    <mergeCell ref="N81:N82"/>
    <mergeCell ref="K81:K82"/>
    <mergeCell ref="L81:L82"/>
    <mergeCell ref="O81:O82"/>
    <mergeCell ref="K83:K84"/>
    <mergeCell ref="L83:L84"/>
    <mergeCell ref="O83:O84"/>
    <mergeCell ref="I77:J78"/>
    <mergeCell ref="N77:N78"/>
    <mergeCell ref="P77:P78"/>
    <mergeCell ref="A79:A80"/>
    <mergeCell ref="D79:D80"/>
    <mergeCell ref="E79:E80"/>
    <mergeCell ref="F79:F80"/>
    <mergeCell ref="G79:G80"/>
    <mergeCell ref="H79:H80"/>
    <mergeCell ref="I79:J80"/>
    <mergeCell ref="A77:A78"/>
    <mergeCell ref="D77:D78"/>
    <mergeCell ref="E77:E78"/>
    <mergeCell ref="F77:F78"/>
    <mergeCell ref="G77:G78"/>
    <mergeCell ref="H77:H78"/>
    <mergeCell ref="M79:M80"/>
    <mergeCell ref="N79:N80"/>
    <mergeCell ref="P79:P80"/>
    <mergeCell ref="K77:K78"/>
    <mergeCell ref="L77:L78"/>
    <mergeCell ref="M77:M78"/>
    <mergeCell ref="O77:O78"/>
    <mergeCell ref="K79:K80"/>
    <mergeCell ref="L79:L80"/>
    <mergeCell ref="O79:O80"/>
    <mergeCell ref="A75:A76"/>
    <mergeCell ref="D75:D76"/>
    <mergeCell ref="E75:E76"/>
    <mergeCell ref="F75:F76"/>
    <mergeCell ref="G75:G76"/>
    <mergeCell ref="H75:H76"/>
    <mergeCell ref="I75:J76"/>
    <mergeCell ref="N75:N76"/>
    <mergeCell ref="P75:P76"/>
    <mergeCell ref="I71:J72"/>
    <mergeCell ref="N71:N72"/>
    <mergeCell ref="A73:A74"/>
    <mergeCell ref="D73:D74"/>
    <mergeCell ref="E73:E74"/>
    <mergeCell ref="F73:F74"/>
    <mergeCell ref="G73:G74"/>
    <mergeCell ref="H73:H74"/>
    <mergeCell ref="I73:J74"/>
    <mergeCell ref="N73:N74"/>
    <mergeCell ref="A71:A72"/>
    <mergeCell ref="D71:D72"/>
    <mergeCell ref="E71:E72"/>
    <mergeCell ref="F71:F72"/>
    <mergeCell ref="G71:G72"/>
    <mergeCell ref="H71:H72"/>
    <mergeCell ref="K71:K72"/>
    <mergeCell ref="L71:L72"/>
    <mergeCell ref="M71:M72"/>
    <mergeCell ref="O71:O72"/>
    <mergeCell ref="P71:P72"/>
    <mergeCell ref="K73:K74"/>
    <mergeCell ref="L73:L74"/>
    <mergeCell ref="P67:P68"/>
    <mergeCell ref="A69:A70"/>
    <mergeCell ref="D69:D70"/>
    <mergeCell ref="E69:E70"/>
    <mergeCell ref="F69:F70"/>
    <mergeCell ref="H69:H70"/>
    <mergeCell ref="I69:J70"/>
    <mergeCell ref="N69:N70"/>
    <mergeCell ref="P69:P70"/>
    <mergeCell ref="K67:K68"/>
    <mergeCell ref="L67:L68"/>
    <mergeCell ref="O67:O68"/>
    <mergeCell ref="G69:G70"/>
    <mergeCell ref="K69:K70"/>
    <mergeCell ref="L69:L70"/>
    <mergeCell ref="M69:M70"/>
    <mergeCell ref="O69:O70"/>
    <mergeCell ref="A67:A68"/>
    <mergeCell ref="D67:D68"/>
    <mergeCell ref="E67:E68"/>
    <mergeCell ref="F67:F68"/>
    <mergeCell ref="G67:G68"/>
    <mergeCell ref="H67:H68"/>
    <mergeCell ref="I67:J68"/>
    <mergeCell ref="M67:M68"/>
    <mergeCell ref="N67:N68"/>
    <mergeCell ref="P61:P62"/>
    <mergeCell ref="A63:A64"/>
    <mergeCell ref="D63:D64"/>
    <mergeCell ref="E63:E64"/>
    <mergeCell ref="F63:F64"/>
    <mergeCell ref="G63:G64"/>
    <mergeCell ref="H63:H64"/>
    <mergeCell ref="I63:J64"/>
    <mergeCell ref="M63:M64"/>
    <mergeCell ref="N63:N64"/>
    <mergeCell ref="P63:P64"/>
    <mergeCell ref="A61:A62"/>
    <mergeCell ref="D61:D62"/>
    <mergeCell ref="E61:E62"/>
    <mergeCell ref="F61:F62"/>
    <mergeCell ref="G61:G62"/>
    <mergeCell ref="H61:H62"/>
    <mergeCell ref="I61:J62"/>
    <mergeCell ref="M61:M62"/>
    <mergeCell ref="N61:N62"/>
    <mergeCell ref="A59:A60"/>
    <mergeCell ref="D59:D60"/>
    <mergeCell ref="E59:E60"/>
    <mergeCell ref="F59:F60"/>
    <mergeCell ref="G59:G60"/>
    <mergeCell ref="H59:H60"/>
    <mergeCell ref="I59:J60"/>
    <mergeCell ref="M59:M60"/>
    <mergeCell ref="N59:N60"/>
    <mergeCell ref="K59:K60"/>
    <mergeCell ref="L59:L60"/>
    <mergeCell ref="A57:A58"/>
    <mergeCell ref="D57:D58"/>
    <mergeCell ref="E57:E58"/>
    <mergeCell ref="F57:F58"/>
    <mergeCell ref="G57:G58"/>
    <mergeCell ref="H57:H58"/>
    <mergeCell ref="I57:J58"/>
    <mergeCell ref="M57:M58"/>
    <mergeCell ref="N57:N58"/>
    <mergeCell ref="P53:P54"/>
    <mergeCell ref="A55:A56"/>
    <mergeCell ref="D55:D56"/>
    <mergeCell ref="E55:E56"/>
    <mergeCell ref="F55:F56"/>
    <mergeCell ref="G55:G56"/>
    <mergeCell ref="H55:H56"/>
    <mergeCell ref="I55:J56"/>
    <mergeCell ref="M55:M56"/>
    <mergeCell ref="N55:N56"/>
    <mergeCell ref="P55:P56"/>
    <mergeCell ref="A53:A54"/>
    <mergeCell ref="D53:D54"/>
    <mergeCell ref="E53:E54"/>
    <mergeCell ref="F53:F54"/>
    <mergeCell ref="G53:G54"/>
    <mergeCell ref="H53:H54"/>
    <mergeCell ref="I53:J54"/>
    <mergeCell ref="M53:M54"/>
    <mergeCell ref="N53:N54"/>
    <mergeCell ref="I49:J50"/>
    <mergeCell ref="M49:M50"/>
    <mergeCell ref="N49:N50"/>
    <mergeCell ref="P49:P50"/>
    <mergeCell ref="A51:A52"/>
    <mergeCell ref="D51:D52"/>
    <mergeCell ref="E51:E52"/>
    <mergeCell ref="F51:F52"/>
    <mergeCell ref="G51:G52"/>
    <mergeCell ref="H51:H52"/>
    <mergeCell ref="A49:A50"/>
    <mergeCell ref="D49:D50"/>
    <mergeCell ref="E49:E50"/>
    <mergeCell ref="F49:F50"/>
    <mergeCell ref="G49:G50"/>
    <mergeCell ref="H49:H50"/>
    <mergeCell ref="I51:J52"/>
    <mergeCell ref="M51:M52"/>
    <mergeCell ref="N51:N52"/>
    <mergeCell ref="K49:K50"/>
    <mergeCell ref="L49:L50"/>
    <mergeCell ref="O49:O50"/>
    <mergeCell ref="K51:K52"/>
    <mergeCell ref="L51:L52"/>
    <mergeCell ref="A47:A48"/>
    <mergeCell ref="D47:D48"/>
    <mergeCell ref="E47:E48"/>
    <mergeCell ref="F47:F48"/>
    <mergeCell ref="G47:G48"/>
    <mergeCell ref="H47:H48"/>
    <mergeCell ref="I47:J48"/>
    <mergeCell ref="N47:N48"/>
    <mergeCell ref="P47:P48"/>
    <mergeCell ref="K47:K48"/>
    <mergeCell ref="L47:L48"/>
    <mergeCell ref="M47:M48"/>
    <mergeCell ref="O47:O48"/>
    <mergeCell ref="A45:A46"/>
    <mergeCell ref="D45:D46"/>
    <mergeCell ref="E45:E46"/>
    <mergeCell ref="F45:F46"/>
    <mergeCell ref="G45:G46"/>
    <mergeCell ref="H45:H46"/>
    <mergeCell ref="I45:J46"/>
    <mergeCell ref="N45:N46"/>
    <mergeCell ref="P45:P46"/>
    <mergeCell ref="K45:K46"/>
    <mergeCell ref="L45:L46"/>
    <mergeCell ref="M45:M46"/>
    <mergeCell ref="O45:O46"/>
    <mergeCell ref="P41:P42"/>
    <mergeCell ref="A43:A44"/>
    <mergeCell ref="D43:D44"/>
    <mergeCell ref="E43:E44"/>
    <mergeCell ref="F43:F44"/>
    <mergeCell ref="G43:G44"/>
    <mergeCell ref="H43:H44"/>
    <mergeCell ref="I43:J44"/>
    <mergeCell ref="M43:M44"/>
    <mergeCell ref="N43:N44"/>
    <mergeCell ref="P43:P44"/>
    <mergeCell ref="K41:K42"/>
    <mergeCell ref="L41:L42"/>
    <mergeCell ref="O41:O42"/>
    <mergeCell ref="K43:K44"/>
    <mergeCell ref="L43:L44"/>
    <mergeCell ref="O43:O44"/>
    <mergeCell ref="I37:J38"/>
    <mergeCell ref="N37:N38"/>
    <mergeCell ref="A41:A42"/>
    <mergeCell ref="D41:D42"/>
    <mergeCell ref="E41:E42"/>
    <mergeCell ref="F41:F42"/>
    <mergeCell ref="G41:G42"/>
    <mergeCell ref="H41:H42"/>
    <mergeCell ref="I41:J42"/>
    <mergeCell ref="M41:M42"/>
    <mergeCell ref="A37:A38"/>
    <mergeCell ref="D37:D38"/>
    <mergeCell ref="E37:E38"/>
    <mergeCell ref="F37:F38"/>
    <mergeCell ref="G37:G38"/>
    <mergeCell ref="H37:H38"/>
    <mergeCell ref="N41:N42"/>
    <mergeCell ref="M37:M38"/>
    <mergeCell ref="I33:J34"/>
    <mergeCell ref="N33:N34"/>
    <mergeCell ref="A35:A36"/>
    <mergeCell ref="D35:D36"/>
    <mergeCell ref="E35:E36"/>
    <mergeCell ref="F35:F36"/>
    <mergeCell ref="G35:G36"/>
    <mergeCell ref="H35:H36"/>
    <mergeCell ref="I35:J36"/>
    <mergeCell ref="N35:N36"/>
    <mergeCell ref="A33:A34"/>
    <mergeCell ref="D33:D34"/>
    <mergeCell ref="E33:E34"/>
    <mergeCell ref="F33:F34"/>
    <mergeCell ref="G33:G34"/>
    <mergeCell ref="H33:H34"/>
    <mergeCell ref="K33:K34"/>
    <mergeCell ref="L33:L34"/>
    <mergeCell ref="M33:M34"/>
    <mergeCell ref="A31:A32"/>
    <mergeCell ref="D31:D32"/>
    <mergeCell ref="E31:E32"/>
    <mergeCell ref="F31:F32"/>
    <mergeCell ref="G31:G32"/>
    <mergeCell ref="H31:H32"/>
    <mergeCell ref="I31:J32"/>
    <mergeCell ref="N31:N32"/>
    <mergeCell ref="A29:A30"/>
    <mergeCell ref="D29:D30"/>
    <mergeCell ref="E29:E30"/>
    <mergeCell ref="F29:F30"/>
    <mergeCell ref="G29:G30"/>
    <mergeCell ref="H29:H30"/>
    <mergeCell ref="A27:A28"/>
    <mergeCell ref="D27:D28"/>
    <mergeCell ref="E27:E28"/>
    <mergeCell ref="F27:F28"/>
    <mergeCell ref="G27:G28"/>
    <mergeCell ref="H27:H28"/>
    <mergeCell ref="I27:J28"/>
    <mergeCell ref="N27:N28"/>
    <mergeCell ref="I29:J30"/>
    <mergeCell ref="N29:N30"/>
    <mergeCell ref="K27:K28"/>
    <mergeCell ref="L27:L28"/>
    <mergeCell ref="M27:M28"/>
    <mergeCell ref="I23:J24"/>
    <mergeCell ref="M23:M24"/>
    <mergeCell ref="N23:N24"/>
    <mergeCell ref="P23:P24"/>
    <mergeCell ref="A25:A26"/>
    <mergeCell ref="D25:D26"/>
    <mergeCell ref="E25:E26"/>
    <mergeCell ref="F25:F26"/>
    <mergeCell ref="G25:G26"/>
    <mergeCell ref="H25:H26"/>
    <mergeCell ref="A23:A24"/>
    <mergeCell ref="D23:D24"/>
    <mergeCell ref="E23:E24"/>
    <mergeCell ref="F23:F24"/>
    <mergeCell ref="G23:G24"/>
    <mergeCell ref="H23:H24"/>
    <mergeCell ref="I25:J26"/>
    <mergeCell ref="N25:N26"/>
    <mergeCell ref="I19:J20"/>
    <mergeCell ref="N19:N20"/>
    <mergeCell ref="A21:A22"/>
    <mergeCell ref="D21:D22"/>
    <mergeCell ref="E21:E22"/>
    <mergeCell ref="F21:F22"/>
    <mergeCell ref="G21:G22"/>
    <mergeCell ref="H21:H22"/>
    <mergeCell ref="I21:J22"/>
    <mergeCell ref="N21:N22"/>
    <mergeCell ref="A19:A20"/>
    <mergeCell ref="D19:D20"/>
    <mergeCell ref="E19:E20"/>
    <mergeCell ref="F19:F20"/>
    <mergeCell ref="G19:G20"/>
    <mergeCell ref="H19:H20"/>
    <mergeCell ref="K21:K22"/>
    <mergeCell ref="L21:L22"/>
    <mergeCell ref="M21:M22"/>
    <mergeCell ref="A17:A18"/>
    <mergeCell ref="D17:D18"/>
    <mergeCell ref="E17:E18"/>
    <mergeCell ref="F17:F18"/>
    <mergeCell ref="G17:G18"/>
    <mergeCell ref="H17:H18"/>
    <mergeCell ref="I17:J18"/>
    <mergeCell ref="N17:N18"/>
    <mergeCell ref="A15:A16"/>
    <mergeCell ref="D15:D16"/>
    <mergeCell ref="E15:E16"/>
    <mergeCell ref="F15:F16"/>
    <mergeCell ref="G15:G16"/>
    <mergeCell ref="H15:H16"/>
    <mergeCell ref="K15:K16"/>
    <mergeCell ref="L15:L16"/>
    <mergeCell ref="M15:M16"/>
    <mergeCell ref="A13:A14"/>
    <mergeCell ref="D13:D14"/>
    <mergeCell ref="E13:E14"/>
    <mergeCell ref="F13:F14"/>
    <mergeCell ref="G13:G14"/>
    <mergeCell ref="H13:H14"/>
    <mergeCell ref="I13:J14"/>
    <mergeCell ref="N13:N14"/>
    <mergeCell ref="I15:J16"/>
    <mergeCell ref="N15:N16"/>
    <mergeCell ref="I9:J10"/>
    <mergeCell ref="M9:M10"/>
    <mergeCell ref="N9:N10"/>
    <mergeCell ref="A11:A12"/>
    <mergeCell ref="D11:D12"/>
    <mergeCell ref="E11:E12"/>
    <mergeCell ref="F11:F12"/>
    <mergeCell ref="G11:G12"/>
    <mergeCell ref="H11:H12"/>
    <mergeCell ref="I11:J12"/>
    <mergeCell ref="N11:N12"/>
    <mergeCell ref="L9:L10"/>
    <mergeCell ref="K9:K10"/>
    <mergeCell ref="A9:A10"/>
    <mergeCell ref="D9:D10"/>
    <mergeCell ref="E9:E10"/>
    <mergeCell ref="F9:F10"/>
    <mergeCell ref="G9:G10"/>
    <mergeCell ref="H9:H10"/>
    <mergeCell ref="A7:A8"/>
    <mergeCell ref="D7:D8"/>
    <mergeCell ref="E7:E8"/>
    <mergeCell ref="F7:F8"/>
    <mergeCell ref="G7:G8"/>
    <mergeCell ref="H7:H8"/>
    <mergeCell ref="C1:N1"/>
    <mergeCell ref="A2:E2"/>
    <mergeCell ref="F2:P2"/>
    <mergeCell ref="I4:J4"/>
    <mergeCell ref="B5:P5"/>
    <mergeCell ref="B6:P6"/>
    <mergeCell ref="I7:J8"/>
    <mergeCell ref="M7:M8"/>
    <mergeCell ref="N7:N8"/>
    <mergeCell ref="P7:P8"/>
    <mergeCell ref="L7:L8"/>
    <mergeCell ref="A3:A4"/>
    <mergeCell ref="B3:B4"/>
    <mergeCell ref="C3:C4"/>
    <mergeCell ref="D3:D4"/>
    <mergeCell ref="E3:E4"/>
    <mergeCell ref="F3:F4"/>
    <mergeCell ref="K7:K8"/>
    <mergeCell ref="O7:O8"/>
  </mergeCells>
  <pageMargins left="0.70866141732283472" right="0.70866141732283472" top="0.74803149606299213" bottom="0.74803149606299213" header="0.31496062992125984" footer="0.31496062992125984"/>
  <pageSetup scale="24"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5" manualBreakCount="5">
    <brk id="18" max="16383" man="1"/>
    <brk id="112" max="16383" man="1"/>
    <brk id="74" max="16383" man="1"/>
    <brk id="96" max="16383" man="1"/>
    <brk id="16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722AD-8138-4375-A94A-CD1E2727181B}">
  <sheetPr>
    <pageSetUpPr fitToPage="1"/>
  </sheetPr>
  <dimension ref="A1:P210"/>
  <sheetViews>
    <sheetView showWhiteSpace="0" zoomScale="40" zoomScaleNormal="40" zoomScaleSheetLayoutView="35" zoomScalePageLayoutView="51" workbookViewId="0">
      <pane ySplit="4" topLeftCell="A13" activePane="bottomLeft" state="frozen"/>
      <selection pane="bottomLeft" activeCell="C16" sqref="B15:C16"/>
    </sheetView>
  </sheetViews>
  <sheetFormatPr defaultColWidth="8.6640625" defaultRowHeight="13.8" x14ac:dyDescent="0.3"/>
  <cols>
    <col min="1" max="1" width="9.44140625" style="45" bestFit="1" customWidth="1"/>
    <col min="2" max="2" width="54.5546875" style="45" customWidth="1"/>
    <col min="3" max="3" width="142.5546875" style="168" customWidth="1"/>
    <col min="4" max="4" width="16.6640625" style="168" customWidth="1"/>
    <col min="5" max="6" width="24.44140625" style="45" customWidth="1"/>
    <col min="7" max="8" width="24.44140625" style="3" customWidth="1"/>
    <col min="9" max="10" width="12.5546875" style="3" customWidth="1"/>
    <col min="11" max="11" width="29.6640625" style="3" customWidth="1"/>
    <col min="12" max="12" width="24.88671875" style="3" customWidth="1"/>
    <col min="13" max="13" width="23.6640625" style="3" customWidth="1"/>
    <col min="14" max="14" width="26" style="3" customWidth="1"/>
    <col min="15" max="15" width="35.33203125" style="18" customWidth="1"/>
    <col min="16" max="16" width="33.6640625" style="3" customWidth="1"/>
    <col min="17" max="17" width="8.6640625" style="3" customWidth="1"/>
    <col min="18" max="16384" width="8.6640625" style="3"/>
  </cols>
  <sheetData>
    <row r="1" spans="1:16" ht="54.6" thickBot="1" x14ac:dyDescent="0.4">
      <c r="A1" s="153"/>
      <c r="B1" s="154"/>
      <c r="C1" s="183" t="s">
        <v>453</v>
      </c>
      <c r="D1" s="183"/>
      <c r="E1" s="183"/>
      <c r="F1" s="183"/>
      <c r="G1" s="183"/>
      <c r="H1" s="183"/>
      <c r="I1" s="183"/>
      <c r="J1" s="183"/>
      <c r="K1" s="183"/>
      <c r="L1" s="183"/>
      <c r="M1" s="183"/>
      <c r="N1" s="183"/>
      <c r="O1" s="184"/>
      <c r="P1" s="2" t="s">
        <v>1</v>
      </c>
    </row>
    <row r="2" spans="1:16" ht="18" customHeight="1" x14ac:dyDescent="0.3">
      <c r="A2" s="185" t="s">
        <v>2</v>
      </c>
      <c r="B2" s="186"/>
      <c r="C2" s="186"/>
      <c r="D2" s="187"/>
      <c r="E2" s="187"/>
      <c r="F2" s="188" t="s">
        <v>3</v>
      </c>
      <c r="G2" s="189"/>
      <c r="H2" s="189"/>
      <c r="I2" s="189"/>
      <c r="J2" s="189"/>
      <c r="K2" s="189"/>
      <c r="L2" s="189"/>
      <c r="M2" s="189"/>
      <c r="N2" s="189"/>
      <c r="O2" s="189"/>
      <c r="P2" s="190"/>
    </row>
    <row r="3" spans="1:16" ht="18" customHeight="1" x14ac:dyDescent="0.3">
      <c r="A3" s="205" t="s">
        <v>4</v>
      </c>
      <c r="B3" s="207" t="s">
        <v>5</v>
      </c>
      <c r="C3" s="207" t="s">
        <v>6</v>
      </c>
      <c r="D3" s="207" t="s">
        <v>7</v>
      </c>
      <c r="E3" s="209" t="s">
        <v>8</v>
      </c>
      <c r="F3" s="211" t="s">
        <v>9</v>
      </c>
      <c r="G3" s="276" t="s">
        <v>10</v>
      </c>
      <c r="H3" s="277"/>
      <c r="I3" s="277"/>
      <c r="J3" s="277"/>
      <c r="K3" s="278"/>
      <c r="L3" s="279" t="s">
        <v>11</v>
      </c>
      <c r="M3" s="280"/>
      <c r="N3" s="280"/>
      <c r="O3" s="281"/>
      <c r="P3" s="282" t="s">
        <v>12</v>
      </c>
    </row>
    <row r="4" spans="1:16" ht="108.6" customHeight="1" x14ac:dyDescent="0.3">
      <c r="A4" s="206"/>
      <c r="B4" s="208"/>
      <c r="C4" s="208"/>
      <c r="D4" s="208"/>
      <c r="E4" s="210"/>
      <c r="F4" s="212"/>
      <c r="G4" s="139" t="s">
        <v>13</v>
      </c>
      <c r="H4" s="140" t="s">
        <v>14</v>
      </c>
      <c r="I4" s="304" t="s">
        <v>15</v>
      </c>
      <c r="J4" s="192"/>
      <c r="K4" s="140" t="s">
        <v>16</v>
      </c>
      <c r="L4" s="137" t="s">
        <v>13</v>
      </c>
      <c r="M4" s="138" t="s">
        <v>14</v>
      </c>
      <c r="N4" s="149" t="s">
        <v>17</v>
      </c>
      <c r="O4" s="138" t="s">
        <v>18</v>
      </c>
      <c r="P4" s="283"/>
    </row>
    <row r="5" spans="1:16" ht="43.5" customHeight="1" x14ac:dyDescent="0.3">
      <c r="A5" s="155"/>
      <c r="B5" s="302" t="s">
        <v>454</v>
      </c>
      <c r="C5" s="195"/>
      <c r="D5" s="195"/>
      <c r="E5" s="195"/>
      <c r="F5" s="195"/>
      <c r="G5" s="195"/>
      <c r="H5" s="195"/>
      <c r="I5" s="195"/>
      <c r="J5" s="195"/>
      <c r="K5" s="195"/>
      <c r="L5" s="195"/>
      <c r="M5" s="195"/>
      <c r="N5" s="195"/>
      <c r="O5" s="195"/>
      <c r="P5" s="303"/>
    </row>
    <row r="6" spans="1:16" ht="18" x14ac:dyDescent="0.3">
      <c r="A6" s="67"/>
      <c r="B6" s="197" t="s">
        <v>20</v>
      </c>
      <c r="C6" s="197"/>
      <c r="D6" s="198"/>
      <c r="E6" s="198"/>
      <c r="F6" s="198"/>
      <c r="G6" s="198"/>
      <c r="H6" s="198"/>
      <c r="I6" s="198"/>
      <c r="J6" s="198"/>
      <c r="K6" s="198"/>
      <c r="L6" s="198"/>
      <c r="M6" s="198"/>
      <c r="N6" s="197"/>
      <c r="O6" s="197"/>
      <c r="P6" s="197"/>
    </row>
    <row r="7" spans="1:16" ht="18" customHeight="1" x14ac:dyDescent="0.3">
      <c r="A7" s="308" t="s">
        <v>21</v>
      </c>
      <c r="B7" s="29" t="s">
        <v>22</v>
      </c>
      <c r="C7" s="30" t="s">
        <v>23</v>
      </c>
      <c r="D7" s="219" t="s">
        <v>24</v>
      </c>
      <c r="E7" s="305" t="s">
        <v>455</v>
      </c>
      <c r="F7" s="179"/>
      <c r="G7" s="181" t="s">
        <v>25</v>
      </c>
      <c r="H7" s="182"/>
      <c r="I7" s="199">
        <f>SUM(G7:H8)</f>
        <v>0</v>
      </c>
      <c r="J7" s="200"/>
      <c r="K7" s="213">
        <f>(F7*I7)*0.7</f>
        <v>0</v>
      </c>
      <c r="L7" s="181" t="s">
        <v>25</v>
      </c>
      <c r="M7" s="182"/>
      <c r="N7" s="203">
        <f>SUM(L7:M8)</f>
        <v>0</v>
      </c>
      <c r="O7" s="203">
        <f>(N7*F7)*0.3</f>
        <v>0</v>
      </c>
      <c r="P7" s="204"/>
    </row>
    <row r="8" spans="1:16" ht="18" customHeight="1" x14ac:dyDescent="0.3">
      <c r="A8" s="309"/>
      <c r="B8" s="31" t="s">
        <v>26</v>
      </c>
      <c r="C8" s="32" t="s">
        <v>27</v>
      </c>
      <c r="D8" s="220"/>
      <c r="E8" s="306"/>
      <c r="F8" s="180"/>
      <c r="G8" s="181"/>
      <c r="H8" s="182"/>
      <c r="I8" s="201"/>
      <c r="J8" s="202"/>
      <c r="K8" s="214"/>
      <c r="L8" s="181"/>
      <c r="M8" s="182"/>
      <c r="N8" s="203"/>
      <c r="O8" s="203"/>
      <c r="P8" s="204"/>
    </row>
    <row r="9" spans="1:16" ht="46.5" customHeight="1" x14ac:dyDescent="0.3">
      <c r="A9" s="215" t="s">
        <v>28</v>
      </c>
      <c r="B9" s="20" t="s">
        <v>29</v>
      </c>
      <c r="C9" s="30" t="s">
        <v>30</v>
      </c>
      <c r="D9" s="219" t="s">
        <v>31</v>
      </c>
      <c r="E9" s="305" t="s">
        <v>456</v>
      </c>
      <c r="F9" s="179"/>
      <c r="G9" s="181" t="s">
        <v>25</v>
      </c>
      <c r="H9" s="182"/>
      <c r="I9" s="199">
        <f t="shared" ref="I9" si="0">SUM(G9:H10)</f>
        <v>0</v>
      </c>
      <c r="J9" s="200"/>
      <c r="K9" s="307">
        <f t="shared" ref="K9" si="1">(F9*I9)*0.7</f>
        <v>0</v>
      </c>
      <c r="L9" s="181" t="s">
        <v>25</v>
      </c>
      <c r="M9" s="182"/>
      <c r="N9" s="307">
        <f t="shared" ref="N9" si="2">SUM(L9:M10)</f>
        <v>0</v>
      </c>
      <c r="O9" s="307">
        <f t="shared" ref="O9" si="3">(N9*F9)*0.3</f>
        <v>0</v>
      </c>
      <c r="P9" s="307"/>
    </row>
    <row r="10" spans="1:16" ht="46.5" customHeight="1" x14ac:dyDescent="0.3">
      <c r="A10" s="216"/>
      <c r="B10" s="31" t="s">
        <v>32</v>
      </c>
      <c r="C10" s="32" t="s">
        <v>33</v>
      </c>
      <c r="D10" s="220"/>
      <c r="E10" s="306"/>
      <c r="F10" s="180"/>
      <c r="G10" s="181"/>
      <c r="H10" s="182"/>
      <c r="I10" s="201"/>
      <c r="J10" s="202"/>
      <c r="K10" s="218"/>
      <c r="L10" s="181"/>
      <c r="M10" s="182"/>
      <c r="N10" s="218"/>
      <c r="O10" s="218"/>
      <c r="P10" s="218"/>
    </row>
    <row r="11" spans="1:16" ht="231" customHeight="1" x14ac:dyDescent="0.3">
      <c r="A11" s="215" t="s">
        <v>34</v>
      </c>
      <c r="B11" s="20" t="s">
        <v>35</v>
      </c>
      <c r="C11" s="30" t="s">
        <v>36</v>
      </c>
      <c r="D11" s="219" t="s">
        <v>24</v>
      </c>
      <c r="E11" s="305" t="s">
        <v>457</v>
      </c>
      <c r="F11" s="179"/>
      <c r="G11" s="217"/>
      <c r="H11" s="181" t="s">
        <v>25</v>
      </c>
      <c r="I11" s="199">
        <f t="shared" ref="I11" si="4">SUM(G11:H12)</f>
        <v>0</v>
      </c>
      <c r="J11" s="200"/>
      <c r="K11" s="307">
        <f t="shared" ref="K11" si="5">(F11*I11)*0.7</f>
        <v>0</v>
      </c>
      <c r="L11" s="217"/>
      <c r="M11" s="181" t="s">
        <v>25</v>
      </c>
      <c r="N11" s="307">
        <f t="shared" ref="N11" si="6">SUM(L11:M12)</f>
        <v>0</v>
      </c>
      <c r="O11" s="307">
        <f t="shared" ref="O11" si="7">(N11*F11)*0.3</f>
        <v>0</v>
      </c>
      <c r="P11" s="307"/>
    </row>
    <row r="12" spans="1:16" ht="224.4" customHeight="1" x14ac:dyDescent="0.3">
      <c r="A12" s="216"/>
      <c r="B12" s="31" t="s">
        <v>37</v>
      </c>
      <c r="C12" s="32" t="s">
        <v>38</v>
      </c>
      <c r="D12" s="220"/>
      <c r="E12" s="306"/>
      <c r="F12" s="180"/>
      <c r="G12" s="218"/>
      <c r="H12" s="181"/>
      <c r="I12" s="201"/>
      <c r="J12" s="202"/>
      <c r="K12" s="218"/>
      <c r="L12" s="218"/>
      <c r="M12" s="181"/>
      <c r="N12" s="218"/>
      <c r="O12" s="218"/>
      <c r="P12" s="218"/>
    </row>
    <row r="13" spans="1:16" ht="216" customHeight="1" x14ac:dyDescent="0.3">
      <c r="A13" s="215">
        <v>1.4</v>
      </c>
      <c r="B13" s="20" t="s">
        <v>39</v>
      </c>
      <c r="C13" s="30" t="s">
        <v>40</v>
      </c>
      <c r="D13" s="219" t="s">
        <v>24</v>
      </c>
      <c r="E13" s="305" t="s">
        <v>457</v>
      </c>
      <c r="F13" s="179"/>
      <c r="G13" s="181" t="s">
        <v>25</v>
      </c>
      <c r="H13" s="217"/>
      <c r="I13" s="199">
        <f t="shared" ref="I13" si="8">SUM(G13:H14)</f>
        <v>0</v>
      </c>
      <c r="J13" s="200"/>
      <c r="K13" s="307">
        <f t="shared" ref="K13" si="9">(F13*I13)*0.7</f>
        <v>0</v>
      </c>
      <c r="L13" s="181" t="s">
        <v>25</v>
      </c>
      <c r="M13" s="217"/>
      <c r="N13" s="307">
        <f t="shared" ref="N13" si="10">SUM(L13:M14)</f>
        <v>0</v>
      </c>
      <c r="O13" s="307">
        <f t="shared" ref="O13" si="11">(N13*F13)*0.3</f>
        <v>0</v>
      </c>
      <c r="P13" s="307"/>
    </row>
    <row r="14" spans="1:16" ht="212.4" customHeight="1" x14ac:dyDescent="0.3">
      <c r="A14" s="216"/>
      <c r="B14" s="31" t="s">
        <v>41</v>
      </c>
      <c r="C14" s="32" t="s">
        <v>42</v>
      </c>
      <c r="D14" s="220"/>
      <c r="E14" s="306"/>
      <c r="F14" s="180"/>
      <c r="G14" s="181"/>
      <c r="H14" s="218"/>
      <c r="I14" s="201"/>
      <c r="J14" s="202"/>
      <c r="K14" s="218"/>
      <c r="L14" s="181"/>
      <c r="M14" s="218"/>
      <c r="N14" s="218"/>
      <c r="O14" s="218"/>
      <c r="P14" s="218"/>
    </row>
    <row r="15" spans="1:16" ht="187.5" customHeight="1" x14ac:dyDescent="0.3">
      <c r="A15" s="215">
        <v>1.5</v>
      </c>
      <c r="B15" s="20" t="s">
        <v>43</v>
      </c>
      <c r="C15" s="30" t="s">
        <v>44</v>
      </c>
      <c r="D15" s="219" t="s">
        <v>24</v>
      </c>
      <c r="E15" s="305" t="s">
        <v>458</v>
      </c>
      <c r="F15" s="179"/>
      <c r="G15" s="217"/>
      <c r="H15" s="181" t="s">
        <v>25</v>
      </c>
      <c r="I15" s="199">
        <f t="shared" ref="I15" si="12">SUM(G15:H16)</f>
        <v>0</v>
      </c>
      <c r="J15" s="200"/>
      <c r="K15" s="307">
        <f t="shared" ref="K15" si="13">(F15*I15)*0.7</f>
        <v>0</v>
      </c>
      <c r="L15" s="217"/>
      <c r="M15" s="181" t="s">
        <v>25</v>
      </c>
      <c r="N15" s="307">
        <f t="shared" ref="N15" si="14">SUM(L15:M16)</f>
        <v>0</v>
      </c>
      <c r="O15" s="307">
        <f t="shared" ref="O15" si="15">(N15*F15)*0.3</f>
        <v>0</v>
      </c>
      <c r="P15" s="307"/>
    </row>
    <row r="16" spans="1:16" ht="180" customHeight="1" x14ac:dyDescent="0.3">
      <c r="A16" s="216"/>
      <c r="B16" s="31" t="s">
        <v>45</v>
      </c>
      <c r="C16" s="32" t="s">
        <v>46</v>
      </c>
      <c r="D16" s="220"/>
      <c r="E16" s="306"/>
      <c r="F16" s="180"/>
      <c r="G16" s="218"/>
      <c r="H16" s="181"/>
      <c r="I16" s="201"/>
      <c r="J16" s="202"/>
      <c r="K16" s="218"/>
      <c r="L16" s="218"/>
      <c r="M16" s="181"/>
      <c r="N16" s="218"/>
      <c r="O16" s="218"/>
      <c r="P16" s="218"/>
    </row>
    <row r="17" spans="1:16" ht="216" customHeight="1" x14ac:dyDescent="0.3">
      <c r="A17" s="215">
        <v>1.6</v>
      </c>
      <c r="B17" s="20" t="s">
        <v>47</v>
      </c>
      <c r="C17" s="30" t="s">
        <v>48</v>
      </c>
      <c r="D17" s="219" t="s">
        <v>24</v>
      </c>
      <c r="E17" s="305" t="s">
        <v>458</v>
      </c>
      <c r="F17" s="179"/>
      <c r="G17" s="181" t="s">
        <v>25</v>
      </c>
      <c r="H17" s="217"/>
      <c r="I17" s="199">
        <f t="shared" ref="I17" si="16">SUM(G17:H18)</f>
        <v>0</v>
      </c>
      <c r="J17" s="200"/>
      <c r="K17" s="307">
        <f t="shared" ref="K17" si="17">(F17*I17)*0.7</f>
        <v>0</v>
      </c>
      <c r="L17" s="181" t="s">
        <v>25</v>
      </c>
      <c r="M17" s="217"/>
      <c r="N17" s="307">
        <f t="shared" ref="N17" si="18">SUM(L17:M18)</f>
        <v>0</v>
      </c>
      <c r="O17" s="307">
        <f t="shared" ref="O17" si="19">(N17*F17)*0.3</f>
        <v>0</v>
      </c>
      <c r="P17" s="307"/>
    </row>
    <row r="18" spans="1:16" ht="214.2" customHeight="1" x14ac:dyDescent="0.3">
      <c r="A18" s="216"/>
      <c r="B18" s="31" t="s">
        <v>49</v>
      </c>
      <c r="C18" s="32" t="s">
        <v>50</v>
      </c>
      <c r="D18" s="220"/>
      <c r="E18" s="306"/>
      <c r="F18" s="180"/>
      <c r="G18" s="181"/>
      <c r="H18" s="218"/>
      <c r="I18" s="201"/>
      <c r="J18" s="202"/>
      <c r="K18" s="218"/>
      <c r="L18" s="181"/>
      <c r="M18" s="218"/>
      <c r="N18" s="218"/>
      <c r="O18" s="218"/>
      <c r="P18" s="218"/>
    </row>
    <row r="19" spans="1:16" ht="144" customHeight="1" x14ac:dyDescent="0.3">
      <c r="A19" s="215">
        <v>1.7</v>
      </c>
      <c r="B19" s="5" t="s">
        <v>655</v>
      </c>
      <c r="C19" s="425" t="s">
        <v>656</v>
      </c>
      <c r="D19" s="219" t="s">
        <v>24</v>
      </c>
      <c r="E19" s="305" t="s">
        <v>459</v>
      </c>
      <c r="F19" s="179"/>
      <c r="G19" s="217"/>
      <c r="H19" s="181" t="s">
        <v>25</v>
      </c>
      <c r="I19" s="199">
        <f t="shared" ref="I19" si="20">SUM(G19:H20)</f>
        <v>0</v>
      </c>
      <c r="J19" s="200"/>
      <c r="K19" s="307">
        <f t="shared" ref="K19" si="21">(F19*I19)*0.7</f>
        <v>0</v>
      </c>
      <c r="L19" s="217"/>
      <c r="M19" s="181" t="s">
        <v>25</v>
      </c>
      <c r="N19" s="307">
        <f t="shared" ref="N19" si="22">SUM(L19:M20)</f>
        <v>0</v>
      </c>
      <c r="O19" s="307">
        <f t="shared" ref="O19" si="23">(N19*F19)*0.3</f>
        <v>0</v>
      </c>
      <c r="P19" s="307"/>
    </row>
    <row r="20" spans="1:16" ht="158.4" customHeight="1" x14ac:dyDescent="0.3">
      <c r="A20" s="216"/>
      <c r="B20" s="426" t="s">
        <v>657</v>
      </c>
      <c r="C20" s="427" t="s">
        <v>658</v>
      </c>
      <c r="D20" s="220"/>
      <c r="E20" s="306"/>
      <c r="F20" s="180"/>
      <c r="G20" s="218"/>
      <c r="H20" s="181"/>
      <c r="I20" s="201"/>
      <c r="J20" s="202"/>
      <c r="K20" s="218"/>
      <c r="L20" s="218"/>
      <c r="M20" s="181"/>
      <c r="N20" s="218"/>
      <c r="O20" s="218"/>
      <c r="P20" s="218"/>
    </row>
    <row r="21" spans="1:16" ht="195" customHeight="1" x14ac:dyDescent="0.3">
      <c r="A21" s="215">
        <v>1.8</v>
      </c>
      <c r="B21" s="20" t="s">
        <v>51</v>
      </c>
      <c r="C21" s="30" t="s">
        <v>52</v>
      </c>
      <c r="D21" s="219" t="s">
        <v>24</v>
      </c>
      <c r="E21" s="305" t="s">
        <v>459</v>
      </c>
      <c r="F21" s="179"/>
      <c r="G21" s="181" t="s">
        <v>25</v>
      </c>
      <c r="H21" s="217"/>
      <c r="I21" s="199">
        <f t="shared" ref="I21" si="24">SUM(G21:H22)</f>
        <v>0</v>
      </c>
      <c r="J21" s="200"/>
      <c r="K21" s="307">
        <f t="shared" ref="K21" si="25">(F21*I21)*0.7</f>
        <v>0</v>
      </c>
      <c r="L21" s="181" t="s">
        <v>25</v>
      </c>
      <c r="M21" s="217"/>
      <c r="N21" s="307">
        <f t="shared" ref="N21" si="26">SUM(L21:M22)</f>
        <v>0</v>
      </c>
      <c r="O21" s="307">
        <f t="shared" ref="O21" si="27">(N21*F21)*0.3</f>
        <v>0</v>
      </c>
      <c r="P21" s="307"/>
    </row>
    <row r="22" spans="1:16" ht="183" customHeight="1" x14ac:dyDescent="0.3">
      <c r="A22" s="216"/>
      <c r="B22" s="31" t="s">
        <v>53</v>
      </c>
      <c r="C22" s="32" t="s">
        <v>54</v>
      </c>
      <c r="D22" s="220"/>
      <c r="E22" s="306"/>
      <c r="F22" s="180"/>
      <c r="G22" s="181"/>
      <c r="H22" s="218"/>
      <c r="I22" s="201"/>
      <c r="J22" s="202"/>
      <c r="K22" s="218"/>
      <c r="L22" s="181"/>
      <c r="M22" s="218"/>
      <c r="N22" s="218"/>
      <c r="O22" s="218"/>
      <c r="P22" s="218"/>
    </row>
    <row r="23" spans="1:16" ht="56.25" customHeight="1" x14ac:dyDescent="0.3">
      <c r="A23" s="215">
        <v>1.9</v>
      </c>
      <c r="B23" s="20" t="s">
        <v>55</v>
      </c>
      <c r="C23" s="30" t="s">
        <v>56</v>
      </c>
      <c r="D23" s="219" t="s">
        <v>24</v>
      </c>
      <c r="E23" s="305" t="s">
        <v>458</v>
      </c>
      <c r="F23" s="179"/>
      <c r="G23" s="217"/>
      <c r="H23" s="217"/>
      <c r="I23" s="199">
        <f t="shared" ref="I23" si="28">SUM(G23:H24)</f>
        <v>0</v>
      </c>
      <c r="J23" s="200"/>
      <c r="K23" s="307">
        <f t="shared" ref="K23" si="29">(F23*I23)*0.7</f>
        <v>0</v>
      </c>
      <c r="L23" s="217"/>
      <c r="M23" s="217"/>
      <c r="N23" s="307">
        <f t="shared" ref="N23" si="30">SUM(L23:M24)</f>
        <v>0</v>
      </c>
      <c r="O23" s="307">
        <f t="shared" ref="O23" si="31">(N23*F23)*0.3</f>
        <v>0</v>
      </c>
      <c r="P23" s="307"/>
    </row>
    <row r="24" spans="1:16" ht="56.25" customHeight="1" x14ac:dyDescent="0.3">
      <c r="A24" s="216"/>
      <c r="B24" s="31" t="s">
        <v>57</v>
      </c>
      <c r="C24" s="32" t="s">
        <v>58</v>
      </c>
      <c r="D24" s="220"/>
      <c r="E24" s="306"/>
      <c r="F24" s="180"/>
      <c r="G24" s="218"/>
      <c r="H24" s="218"/>
      <c r="I24" s="201"/>
      <c r="J24" s="202"/>
      <c r="K24" s="218"/>
      <c r="L24" s="218"/>
      <c r="M24" s="218"/>
      <c r="N24" s="218"/>
      <c r="O24" s="218"/>
      <c r="P24" s="218"/>
    </row>
    <row r="25" spans="1:16" ht="36" customHeight="1" x14ac:dyDescent="0.3">
      <c r="A25" s="174" t="s">
        <v>59</v>
      </c>
      <c r="B25" s="20" t="s">
        <v>60</v>
      </c>
      <c r="C25" s="30" t="s">
        <v>61</v>
      </c>
      <c r="D25" s="219" t="s">
        <v>24</v>
      </c>
      <c r="E25" s="305" t="s">
        <v>459</v>
      </c>
      <c r="F25" s="179"/>
      <c r="G25" s="217"/>
      <c r="H25" s="217"/>
      <c r="I25" s="199">
        <f t="shared" ref="I25" si="32">SUM(G25:H26)</f>
        <v>0</v>
      </c>
      <c r="J25" s="200"/>
      <c r="K25" s="307">
        <f t="shared" ref="K25" si="33">(F25*I25)*0.7</f>
        <v>0</v>
      </c>
      <c r="L25" s="217"/>
      <c r="M25" s="217"/>
      <c r="N25" s="307">
        <f t="shared" ref="N25" si="34">SUM(L25:M26)</f>
        <v>0</v>
      </c>
      <c r="O25" s="307">
        <f t="shared" ref="O25" si="35">(N25*F25)*0.3</f>
        <v>0</v>
      </c>
      <c r="P25" s="307"/>
    </row>
    <row r="26" spans="1:16" ht="36" customHeight="1" x14ac:dyDescent="0.3">
      <c r="A26" s="216"/>
      <c r="B26" s="31" t="s">
        <v>62</v>
      </c>
      <c r="C26" s="32" t="s">
        <v>63</v>
      </c>
      <c r="D26" s="225"/>
      <c r="E26" s="306"/>
      <c r="F26" s="180"/>
      <c r="G26" s="218"/>
      <c r="H26" s="218"/>
      <c r="I26" s="201"/>
      <c r="J26" s="202"/>
      <c r="K26" s="218"/>
      <c r="L26" s="218"/>
      <c r="M26" s="218"/>
      <c r="N26" s="218"/>
      <c r="O26" s="218"/>
      <c r="P26" s="218"/>
    </row>
    <row r="27" spans="1:16" ht="36" customHeight="1" x14ac:dyDescent="0.3">
      <c r="A27" s="215">
        <v>1.1100000000000001</v>
      </c>
      <c r="B27" s="20" t="s">
        <v>64</v>
      </c>
      <c r="C27" s="22" t="s">
        <v>65</v>
      </c>
      <c r="D27" s="224" t="s">
        <v>66</v>
      </c>
      <c r="E27" s="305" t="s">
        <v>460</v>
      </c>
      <c r="F27" s="179"/>
      <c r="G27" s="217"/>
      <c r="H27" s="217"/>
      <c r="I27" s="199">
        <f t="shared" ref="I27" si="36">SUM(G27:H28)</f>
        <v>0</v>
      </c>
      <c r="J27" s="200"/>
      <c r="K27" s="307">
        <f t="shared" ref="K27" si="37">(F27*I27)*0.7</f>
        <v>0</v>
      </c>
      <c r="L27" s="217"/>
      <c r="M27" s="217"/>
      <c r="N27" s="307">
        <f t="shared" ref="N27" si="38">SUM(L27:M28)</f>
        <v>0</v>
      </c>
      <c r="O27" s="307">
        <f t="shared" ref="O27" si="39">(N27*F27)*0.3</f>
        <v>0</v>
      </c>
      <c r="P27" s="307"/>
    </row>
    <row r="28" spans="1:16" ht="36" customHeight="1" x14ac:dyDescent="0.3">
      <c r="A28" s="216"/>
      <c r="B28" s="31" t="s">
        <v>67</v>
      </c>
      <c r="C28" s="38" t="s">
        <v>68</v>
      </c>
      <c r="D28" s="224"/>
      <c r="E28" s="306"/>
      <c r="F28" s="180"/>
      <c r="G28" s="218"/>
      <c r="H28" s="218"/>
      <c r="I28" s="201"/>
      <c r="J28" s="202"/>
      <c r="K28" s="218"/>
      <c r="L28" s="218"/>
      <c r="M28" s="218"/>
      <c r="N28" s="218"/>
      <c r="O28" s="218"/>
      <c r="P28" s="218"/>
    </row>
    <row r="29" spans="1:16" ht="54" customHeight="1" x14ac:dyDescent="0.3">
      <c r="A29" s="215">
        <v>1.1200000000000001</v>
      </c>
      <c r="B29" s="103" t="s">
        <v>69</v>
      </c>
      <c r="C29" s="22" t="s">
        <v>70</v>
      </c>
      <c r="D29" s="310" t="s">
        <v>66</v>
      </c>
      <c r="E29" s="305" t="s">
        <v>461</v>
      </c>
      <c r="F29" s="179"/>
      <c r="G29" s="217"/>
      <c r="H29" s="217"/>
      <c r="I29" s="199">
        <f t="shared" ref="I29" si="40">SUM(G29:H30)</f>
        <v>0</v>
      </c>
      <c r="J29" s="200"/>
      <c r="K29" s="307">
        <f t="shared" ref="K29" si="41">(F29*I29)*0.7</f>
        <v>0</v>
      </c>
      <c r="L29" s="217"/>
      <c r="M29" s="217"/>
      <c r="N29" s="307">
        <f t="shared" ref="N29" si="42">SUM(L29:M30)</f>
        <v>0</v>
      </c>
      <c r="O29" s="307">
        <f t="shared" ref="O29" si="43">(N29*F29)*0.3</f>
        <v>0</v>
      </c>
      <c r="P29" s="307"/>
    </row>
    <row r="30" spans="1:16" ht="54" customHeight="1" x14ac:dyDescent="0.3">
      <c r="A30" s="216"/>
      <c r="B30" s="19" t="s">
        <v>71</v>
      </c>
      <c r="C30" s="38" t="s">
        <v>72</v>
      </c>
      <c r="D30" s="310"/>
      <c r="E30" s="306"/>
      <c r="F30" s="180"/>
      <c r="G30" s="218"/>
      <c r="H30" s="218"/>
      <c r="I30" s="201"/>
      <c r="J30" s="202"/>
      <c r="K30" s="218"/>
      <c r="L30" s="218"/>
      <c r="M30" s="218"/>
      <c r="N30" s="218"/>
      <c r="O30" s="218"/>
      <c r="P30" s="218"/>
    </row>
    <row r="31" spans="1:16" ht="72" customHeight="1" x14ac:dyDescent="0.3">
      <c r="A31" s="215">
        <v>1.1299999999999999</v>
      </c>
      <c r="B31" s="103" t="s">
        <v>73</v>
      </c>
      <c r="C31" s="22" t="s">
        <v>74</v>
      </c>
      <c r="D31" s="219" t="s">
        <v>66</v>
      </c>
      <c r="E31" s="305" t="s">
        <v>462</v>
      </c>
      <c r="F31" s="179"/>
      <c r="G31" s="217"/>
      <c r="H31" s="217"/>
      <c r="I31" s="199">
        <f t="shared" ref="I31" si="44">SUM(G31:H32)</f>
        <v>0</v>
      </c>
      <c r="J31" s="200"/>
      <c r="K31" s="307">
        <f t="shared" ref="K31" si="45">(F31*I31)*0.7</f>
        <v>0</v>
      </c>
      <c r="L31" s="217"/>
      <c r="M31" s="217"/>
      <c r="N31" s="307">
        <f t="shared" ref="N31" si="46">SUM(L31:M32)</f>
        <v>0</v>
      </c>
      <c r="O31" s="307">
        <f t="shared" ref="O31" si="47">(N31*F31)*0.3</f>
        <v>0</v>
      </c>
      <c r="P31" s="307"/>
    </row>
    <row r="32" spans="1:16" ht="79.2" customHeight="1" x14ac:dyDescent="0.3">
      <c r="A32" s="221"/>
      <c r="B32" s="19" t="s">
        <v>75</v>
      </c>
      <c r="C32" s="38" t="s">
        <v>76</v>
      </c>
      <c r="D32" s="220"/>
      <c r="E32" s="306"/>
      <c r="F32" s="180"/>
      <c r="G32" s="218"/>
      <c r="H32" s="218"/>
      <c r="I32" s="201"/>
      <c r="J32" s="202"/>
      <c r="K32" s="218"/>
      <c r="L32" s="218"/>
      <c r="M32" s="218"/>
      <c r="N32" s="218"/>
      <c r="O32" s="218"/>
      <c r="P32" s="218"/>
    </row>
    <row r="33" spans="1:16" ht="54" customHeight="1" x14ac:dyDescent="0.3">
      <c r="A33" s="215">
        <v>1.1399999999999999</v>
      </c>
      <c r="B33" s="39" t="s">
        <v>77</v>
      </c>
      <c r="C33" s="42" t="s">
        <v>78</v>
      </c>
      <c r="D33" s="219" t="s">
        <v>66</v>
      </c>
      <c r="E33" s="305" t="s">
        <v>462</v>
      </c>
      <c r="F33" s="179"/>
      <c r="G33" s="217"/>
      <c r="H33" s="217"/>
      <c r="I33" s="199">
        <f t="shared" ref="I33" si="48">SUM(G33:H34)</f>
        <v>0</v>
      </c>
      <c r="J33" s="200"/>
      <c r="K33" s="307">
        <f t="shared" ref="K33" si="49">(F33*I33)*0.7</f>
        <v>0</v>
      </c>
      <c r="L33" s="217"/>
      <c r="M33" s="217"/>
      <c r="N33" s="307">
        <f t="shared" ref="N33" si="50">SUM(L33:M34)</f>
        <v>0</v>
      </c>
      <c r="O33" s="307">
        <f t="shared" ref="O33" si="51">(N33*F33)*0.3</f>
        <v>0</v>
      </c>
      <c r="P33" s="307"/>
    </row>
    <row r="34" spans="1:16" ht="54" customHeight="1" x14ac:dyDescent="0.3">
      <c r="A34" s="216"/>
      <c r="B34" s="31" t="s">
        <v>79</v>
      </c>
      <c r="C34" s="41" t="s">
        <v>80</v>
      </c>
      <c r="D34" s="220"/>
      <c r="E34" s="306"/>
      <c r="F34" s="180"/>
      <c r="G34" s="218"/>
      <c r="H34" s="218"/>
      <c r="I34" s="201"/>
      <c r="J34" s="202"/>
      <c r="K34" s="218"/>
      <c r="L34" s="218"/>
      <c r="M34" s="218"/>
      <c r="N34" s="218"/>
      <c r="O34" s="218"/>
      <c r="P34" s="218"/>
    </row>
    <row r="35" spans="1:16" ht="54" customHeight="1" x14ac:dyDescent="0.3">
      <c r="A35" s="215">
        <v>1.1499999999999999</v>
      </c>
      <c r="B35" s="20" t="s">
        <v>81</v>
      </c>
      <c r="C35" s="42" t="s">
        <v>82</v>
      </c>
      <c r="D35" s="219" t="s">
        <v>83</v>
      </c>
      <c r="E35" s="305" t="s">
        <v>460</v>
      </c>
      <c r="F35" s="179"/>
      <c r="G35" s="217"/>
      <c r="H35" s="217"/>
      <c r="I35" s="199">
        <f t="shared" ref="I35" si="52">SUM(G35:H36)</f>
        <v>0</v>
      </c>
      <c r="J35" s="200"/>
      <c r="K35" s="307">
        <f t="shared" ref="K35" si="53">(F35*I35)*0.7</f>
        <v>0</v>
      </c>
      <c r="L35" s="217"/>
      <c r="M35" s="217"/>
      <c r="N35" s="307">
        <f t="shared" ref="N35" si="54">SUM(L35:M36)</f>
        <v>0</v>
      </c>
      <c r="O35" s="307">
        <f t="shared" ref="O35" si="55">(N35*F35)*0.3</f>
        <v>0</v>
      </c>
      <c r="P35" s="307"/>
    </row>
    <row r="36" spans="1:16" ht="54" customHeight="1" x14ac:dyDescent="0.3">
      <c r="A36" s="216"/>
      <c r="B36" s="31" t="s">
        <v>84</v>
      </c>
      <c r="C36" s="41" t="s">
        <v>85</v>
      </c>
      <c r="D36" s="220"/>
      <c r="E36" s="306"/>
      <c r="F36" s="180"/>
      <c r="G36" s="218"/>
      <c r="H36" s="218"/>
      <c r="I36" s="201"/>
      <c r="J36" s="202"/>
      <c r="K36" s="218"/>
      <c r="L36" s="218"/>
      <c r="M36" s="218"/>
      <c r="N36" s="218"/>
      <c r="O36" s="218"/>
      <c r="P36" s="218"/>
    </row>
    <row r="37" spans="1:16" ht="54" customHeight="1" x14ac:dyDescent="0.3">
      <c r="A37" s="215">
        <v>1.1599999999999999</v>
      </c>
      <c r="B37" s="20" t="s">
        <v>86</v>
      </c>
      <c r="C37" s="30" t="s">
        <v>87</v>
      </c>
      <c r="D37" s="219" t="s">
        <v>83</v>
      </c>
      <c r="E37" s="305" t="s">
        <v>460</v>
      </c>
      <c r="F37" s="179"/>
      <c r="G37" s="217"/>
      <c r="H37" s="217"/>
      <c r="I37" s="199">
        <f t="shared" ref="I37" si="56">SUM(G37:H38)</f>
        <v>0</v>
      </c>
      <c r="J37" s="200"/>
      <c r="K37" s="307">
        <f t="shared" ref="K37" si="57">(F37*I37)*0.7</f>
        <v>0</v>
      </c>
      <c r="L37" s="217"/>
      <c r="M37" s="217"/>
      <c r="N37" s="307">
        <f t="shared" ref="N37" si="58">SUM(L37:M38)</f>
        <v>0</v>
      </c>
      <c r="O37" s="307">
        <f t="shared" ref="O37" si="59">(N37*F37)*0.3</f>
        <v>0</v>
      </c>
      <c r="P37" s="307"/>
    </row>
    <row r="38" spans="1:16" ht="36" customHeight="1" x14ac:dyDescent="0.3">
      <c r="A38" s="221"/>
      <c r="B38" s="156" t="s">
        <v>88</v>
      </c>
      <c r="C38" s="60" t="s">
        <v>89</v>
      </c>
      <c r="D38" s="220"/>
      <c r="E38" s="306"/>
      <c r="F38" s="180"/>
      <c r="G38" s="218"/>
      <c r="H38" s="218"/>
      <c r="I38" s="201"/>
      <c r="J38" s="202"/>
      <c r="K38" s="218"/>
      <c r="L38" s="218"/>
      <c r="M38" s="218"/>
      <c r="N38" s="218"/>
      <c r="O38" s="218"/>
      <c r="P38" s="218"/>
    </row>
    <row r="39" spans="1:16" ht="18" customHeight="1" x14ac:dyDescent="0.35">
      <c r="B39" s="116"/>
      <c r="C39" s="117" t="s">
        <v>90</v>
      </c>
      <c r="D39" s="116"/>
      <c r="E39" s="169"/>
      <c r="F39" s="118"/>
      <c r="G39" s="118"/>
      <c r="H39" s="118"/>
      <c r="I39" s="118"/>
      <c r="J39" s="116"/>
      <c r="K39" s="118">
        <f>SUM(K7:K38)</f>
        <v>0</v>
      </c>
      <c r="L39" s="118"/>
      <c r="M39" s="118"/>
      <c r="N39" s="119"/>
      <c r="O39" s="50">
        <f>SUM(O7:O38)</f>
        <v>0</v>
      </c>
      <c r="P39" s="51"/>
    </row>
    <row r="40" spans="1:16" ht="18" customHeight="1" x14ac:dyDescent="0.35">
      <c r="A40" s="142"/>
      <c r="B40" s="54"/>
      <c r="C40" s="54" t="s">
        <v>91</v>
      </c>
      <c r="D40" s="55"/>
      <c r="E40" s="170"/>
      <c r="F40" s="56"/>
      <c r="G40" s="56"/>
      <c r="H40" s="56"/>
      <c r="I40" s="56"/>
      <c r="J40" s="55"/>
      <c r="K40" s="55"/>
      <c r="L40" s="56"/>
      <c r="M40" s="56"/>
      <c r="N40" s="55"/>
      <c r="O40" s="57"/>
      <c r="P40" s="58"/>
    </row>
    <row r="41" spans="1:16" ht="18.75" customHeight="1" x14ac:dyDescent="0.3">
      <c r="A41" s="174" t="s">
        <v>92</v>
      </c>
      <c r="B41" s="29" t="s">
        <v>22</v>
      </c>
      <c r="C41" s="30" t="s">
        <v>93</v>
      </c>
      <c r="D41" s="219" t="s">
        <v>83</v>
      </c>
      <c r="E41" s="305" t="s">
        <v>463</v>
      </c>
      <c r="F41" s="179"/>
      <c r="G41" s="181" t="s">
        <v>25</v>
      </c>
      <c r="H41" s="217"/>
      <c r="I41" s="199">
        <f t="shared" ref="I41" si="60">SUM(G41:H42)</f>
        <v>0</v>
      </c>
      <c r="J41" s="200"/>
      <c r="K41" s="307">
        <f t="shared" ref="K41:K63" si="61">(F41*I41)*0.7</f>
        <v>0</v>
      </c>
      <c r="L41" s="181" t="s">
        <v>25</v>
      </c>
      <c r="M41" s="217"/>
      <c r="N41" s="307">
        <f t="shared" ref="N41" si="62">SUM(L41:M42)</f>
        <v>0</v>
      </c>
      <c r="O41" s="307">
        <f t="shared" ref="O41:O63" si="63">(N41*F41)*0.3</f>
        <v>0</v>
      </c>
      <c r="P41" s="307"/>
    </row>
    <row r="42" spans="1:16" ht="18" customHeight="1" x14ac:dyDescent="0.3">
      <c r="A42" s="216"/>
      <c r="B42" s="31" t="s">
        <v>26</v>
      </c>
      <c r="C42" s="32" t="s">
        <v>94</v>
      </c>
      <c r="D42" s="220"/>
      <c r="E42" s="306"/>
      <c r="F42" s="180"/>
      <c r="G42" s="181"/>
      <c r="H42" s="218"/>
      <c r="I42" s="201"/>
      <c r="J42" s="202"/>
      <c r="K42" s="218"/>
      <c r="L42" s="181"/>
      <c r="M42" s="218"/>
      <c r="N42" s="218"/>
      <c r="O42" s="218"/>
      <c r="P42" s="218"/>
    </row>
    <row r="43" spans="1:16" ht="36" customHeight="1" x14ac:dyDescent="0.3">
      <c r="A43" s="174" t="s">
        <v>95</v>
      </c>
      <c r="B43" s="20" t="s">
        <v>29</v>
      </c>
      <c r="C43" s="30" t="s">
        <v>30</v>
      </c>
      <c r="D43" s="219" t="s">
        <v>31</v>
      </c>
      <c r="E43" s="305" t="s">
        <v>464</v>
      </c>
      <c r="F43" s="179"/>
      <c r="G43" s="181" t="s">
        <v>25</v>
      </c>
      <c r="H43" s="217"/>
      <c r="I43" s="199">
        <f t="shared" ref="I43" si="64">SUM(G43:H44)</f>
        <v>0</v>
      </c>
      <c r="J43" s="200"/>
      <c r="K43" s="307">
        <f t="shared" si="61"/>
        <v>0</v>
      </c>
      <c r="L43" s="181" t="s">
        <v>25</v>
      </c>
      <c r="M43" s="217"/>
      <c r="N43" s="307">
        <f t="shared" ref="N43" si="65">SUM(L43:M44)</f>
        <v>0</v>
      </c>
      <c r="O43" s="307">
        <f t="shared" si="63"/>
        <v>0</v>
      </c>
      <c r="P43" s="307"/>
    </row>
    <row r="44" spans="1:16" ht="36" customHeight="1" x14ac:dyDescent="0.3">
      <c r="A44" s="216"/>
      <c r="B44" s="31" t="s">
        <v>32</v>
      </c>
      <c r="C44" s="32" t="s">
        <v>33</v>
      </c>
      <c r="D44" s="220"/>
      <c r="E44" s="306"/>
      <c r="F44" s="180"/>
      <c r="G44" s="181"/>
      <c r="H44" s="218"/>
      <c r="I44" s="201"/>
      <c r="J44" s="202"/>
      <c r="K44" s="218"/>
      <c r="L44" s="181"/>
      <c r="M44" s="218"/>
      <c r="N44" s="218"/>
      <c r="O44" s="218"/>
      <c r="P44" s="218"/>
    </row>
    <row r="45" spans="1:16" ht="108" customHeight="1" x14ac:dyDescent="0.3">
      <c r="A45" s="174" t="s">
        <v>96</v>
      </c>
      <c r="B45" s="20" t="s">
        <v>97</v>
      </c>
      <c r="C45" s="22" t="s">
        <v>98</v>
      </c>
      <c r="D45" s="219" t="s">
        <v>83</v>
      </c>
      <c r="E45" s="305" t="s">
        <v>465</v>
      </c>
      <c r="F45" s="179"/>
      <c r="G45" s="217"/>
      <c r="H45" s="181" t="s">
        <v>25</v>
      </c>
      <c r="I45" s="199">
        <f t="shared" ref="I45" si="66">SUM(G45:H46)</f>
        <v>0</v>
      </c>
      <c r="J45" s="200"/>
      <c r="K45" s="307">
        <f t="shared" si="61"/>
        <v>0</v>
      </c>
      <c r="L45" s="217"/>
      <c r="M45" s="181" t="s">
        <v>25</v>
      </c>
      <c r="N45" s="307">
        <f t="shared" ref="N45" si="67">SUM(L45:M46)</f>
        <v>0</v>
      </c>
      <c r="O45" s="307">
        <f t="shared" si="63"/>
        <v>0</v>
      </c>
      <c r="P45" s="307"/>
    </row>
    <row r="46" spans="1:16" ht="90" customHeight="1" x14ac:dyDescent="0.3">
      <c r="A46" s="216"/>
      <c r="B46" s="31" t="s">
        <v>99</v>
      </c>
      <c r="C46" s="38" t="s">
        <v>100</v>
      </c>
      <c r="D46" s="220"/>
      <c r="E46" s="306"/>
      <c r="F46" s="180"/>
      <c r="G46" s="218"/>
      <c r="H46" s="181"/>
      <c r="I46" s="201"/>
      <c r="J46" s="202"/>
      <c r="K46" s="218"/>
      <c r="L46" s="218"/>
      <c r="M46" s="181"/>
      <c r="N46" s="218"/>
      <c r="O46" s="218"/>
      <c r="P46" s="218"/>
    </row>
    <row r="47" spans="1:16" ht="108" customHeight="1" x14ac:dyDescent="0.3">
      <c r="A47" s="174" t="s">
        <v>101</v>
      </c>
      <c r="B47" s="20" t="s">
        <v>102</v>
      </c>
      <c r="C47" s="22" t="s">
        <v>103</v>
      </c>
      <c r="D47" s="219" t="s">
        <v>83</v>
      </c>
      <c r="E47" s="305" t="s">
        <v>465</v>
      </c>
      <c r="F47" s="179"/>
      <c r="G47" s="181" t="s">
        <v>25</v>
      </c>
      <c r="H47" s="217"/>
      <c r="I47" s="199">
        <f t="shared" ref="I47" si="68">SUM(G47:H48)</f>
        <v>0</v>
      </c>
      <c r="J47" s="200"/>
      <c r="K47" s="307">
        <f t="shared" si="61"/>
        <v>0</v>
      </c>
      <c r="L47" s="181" t="s">
        <v>25</v>
      </c>
      <c r="M47" s="217"/>
      <c r="N47" s="307">
        <f t="shared" ref="N47" si="69">SUM(L47:M48)</f>
        <v>0</v>
      </c>
      <c r="O47" s="307">
        <f t="shared" si="63"/>
        <v>0</v>
      </c>
      <c r="P47" s="307"/>
    </row>
    <row r="48" spans="1:16" ht="112.5" customHeight="1" x14ac:dyDescent="0.3">
      <c r="A48" s="216"/>
      <c r="B48" s="31" t="s">
        <v>104</v>
      </c>
      <c r="C48" s="38" t="s">
        <v>105</v>
      </c>
      <c r="D48" s="220"/>
      <c r="E48" s="306"/>
      <c r="F48" s="180"/>
      <c r="G48" s="181"/>
      <c r="H48" s="218"/>
      <c r="I48" s="201"/>
      <c r="J48" s="202"/>
      <c r="K48" s="218"/>
      <c r="L48" s="181"/>
      <c r="M48" s="218"/>
      <c r="N48" s="218"/>
      <c r="O48" s="218"/>
      <c r="P48" s="218"/>
    </row>
    <row r="49" spans="1:16" ht="90" customHeight="1" x14ac:dyDescent="0.3">
      <c r="A49" s="215">
        <v>2.5</v>
      </c>
      <c r="B49" s="20" t="s">
        <v>106</v>
      </c>
      <c r="C49" s="22" t="s">
        <v>107</v>
      </c>
      <c r="D49" s="219" t="s">
        <v>83</v>
      </c>
      <c r="E49" s="305" t="s">
        <v>466</v>
      </c>
      <c r="F49" s="179"/>
      <c r="G49" s="217"/>
      <c r="H49" s="181" t="s">
        <v>25</v>
      </c>
      <c r="I49" s="199">
        <f t="shared" ref="I49" si="70">SUM(G49:H50)</f>
        <v>0</v>
      </c>
      <c r="J49" s="200"/>
      <c r="K49" s="307">
        <f t="shared" si="61"/>
        <v>0</v>
      </c>
      <c r="L49" s="217"/>
      <c r="M49" s="181" t="s">
        <v>25</v>
      </c>
      <c r="N49" s="307">
        <f t="shared" ref="N49" si="71">SUM(L49:M50)</f>
        <v>0</v>
      </c>
      <c r="O49" s="307">
        <f t="shared" si="63"/>
        <v>0</v>
      </c>
      <c r="P49" s="307"/>
    </row>
    <row r="50" spans="1:16" ht="90" customHeight="1" x14ac:dyDescent="0.3">
      <c r="A50" s="216"/>
      <c r="B50" s="31" t="s">
        <v>108</v>
      </c>
      <c r="C50" s="38" t="s">
        <v>109</v>
      </c>
      <c r="D50" s="220"/>
      <c r="E50" s="306"/>
      <c r="F50" s="180"/>
      <c r="G50" s="218"/>
      <c r="H50" s="181"/>
      <c r="I50" s="201"/>
      <c r="J50" s="202"/>
      <c r="K50" s="218"/>
      <c r="L50" s="218"/>
      <c r="M50" s="181"/>
      <c r="N50" s="218"/>
      <c r="O50" s="218"/>
      <c r="P50" s="218"/>
    </row>
    <row r="51" spans="1:16" ht="128.25" customHeight="1" x14ac:dyDescent="0.3">
      <c r="A51" s="215">
        <v>2.6</v>
      </c>
      <c r="B51" s="20" t="s">
        <v>110</v>
      </c>
      <c r="C51" s="22" t="s">
        <v>111</v>
      </c>
      <c r="D51" s="219" t="s">
        <v>83</v>
      </c>
      <c r="E51" s="305" t="s">
        <v>466</v>
      </c>
      <c r="F51" s="179"/>
      <c r="G51" s="181" t="s">
        <v>25</v>
      </c>
      <c r="H51" s="217"/>
      <c r="I51" s="199">
        <f t="shared" ref="I51" si="72">SUM(G51:H52)</f>
        <v>0</v>
      </c>
      <c r="J51" s="200"/>
      <c r="K51" s="307">
        <f t="shared" si="61"/>
        <v>0</v>
      </c>
      <c r="L51" s="181" t="s">
        <v>25</v>
      </c>
      <c r="M51" s="217"/>
      <c r="N51" s="307">
        <f t="shared" ref="N51" si="73">SUM(L51:M52)</f>
        <v>0</v>
      </c>
      <c r="O51" s="307">
        <f t="shared" si="63"/>
        <v>0</v>
      </c>
      <c r="P51" s="307"/>
    </row>
    <row r="52" spans="1:16" ht="128.25" customHeight="1" x14ac:dyDescent="0.3">
      <c r="A52" s="216"/>
      <c r="B52" s="31" t="s">
        <v>112</v>
      </c>
      <c r="C52" s="38" t="s">
        <v>113</v>
      </c>
      <c r="D52" s="220"/>
      <c r="E52" s="306"/>
      <c r="F52" s="180"/>
      <c r="G52" s="181"/>
      <c r="H52" s="218"/>
      <c r="I52" s="201"/>
      <c r="J52" s="202"/>
      <c r="K52" s="218"/>
      <c r="L52" s="181"/>
      <c r="M52" s="218"/>
      <c r="N52" s="218"/>
      <c r="O52" s="218"/>
      <c r="P52" s="218"/>
    </row>
    <row r="53" spans="1:16" ht="108" customHeight="1" x14ac:dyDescent="0.3">
      <c r="A53" s="215">
        <v>2.7</v>
      </c>
      <c r="B53" s="20" t="s">
        <v>114</v>
      </c>
      <c r="C53" s="22" t="s">
        <v>115</v>
      </c>
      <c r="D53" s="219" t="s">
        <v>83</v>
      </c>
      <c r="E53" s="305" t="s">
        <v>467</v>
      </c>
      <c r="F53" s="179"/>
      <c r="G53" s="217"/>
      <c r="H53" s="181" t="s">
        <v>25</v>
      </c>
      <c r="I53" s="199">
        <f t="shared" ref="I53" si="74">SUM(G53:H54)</f>
        <v>0</v>
      </c>
      <c r="J53" s="200"/>
      <c r="K53" s="307">
        <f t="shared" si="61"/>
        <v>0</v>
      </c>
      <c r="L53" s="217"/>
      <c r="M53" s="181" t="s">
        <v>25</v>
      </c>
      <c r="N53" s="307">
        <f t="shared" ref="N53" si="75">SUM(L53:M54)</f>
        <v>0</v>
      </c>
      <c r="O53" s="307">
        <f t="shared" si="63"/>
        <v>0</v>
      </c>
      <c r="P53" s="307"/>
    </row>
    <row r="54" spans="1:16" ht="90" customHeight="1" x14ac:dyDescent="0.3">
      <c r="A54" s="216"/>
      <c r="B54" s="31" t="s">
        <v>116</v>
      </c>
      <c r="C54" s="31" t="s">
        <v>117</v>
      </c>
      <c r="D54" s="225"/>
      <c r="E54" s="306"/>
      <c r="F54" s="180"/>
      <c r="G54" s="218"/>
      <c r="H54" s="181"/>
      <c r="I54" s="201"/>
      <c r="J54" s="202"/>
      <c r="K54" s="218"/>
      <c r="L54" s="218"/>
      <c r="M54" s="181"/>
      <c r="N54" s="218"/>
      <c r="O54" s="218"/>
      <c r="P54" s="218"/>
    </row>
    <row r="55" spans="1:16" ht="165.75" customHeight="1" x14ac:dyDescent="0.3">
      <c r="A55" s="215">
        <v>2.8</v>
      </c>
      <c r="B55" s="20" t="s">
        <v>118</v>
      </c>
      <c r="C55" s="22" t="s">
        <v>119</v>
      </c>
      <c r="D55" s="224" t="s">
        <v>83</v>
      </c>
      <c r="E55" s="305" t="s">
        <v>467</v>
      </c>
      <c r="F55" s="179"/>
      <c r="G55" s="181" t="s">
        <v>25</v>
      </c>
      <c r="H55" s="217"/>
      <c r="I55" s="199">
        <f t="shared" ref="I55" si="76">SUM(G55:H56)</f>
        <v>0</v>
      </c>
      <c r="J55" s="200"/>
      <c r="K55" s="307">
        <f t="shared" si="61"/>
        <v>0</v>
      </c>
      <c r="L55" s="181" t="s">
        <v>25</v>
      </c>
      <c r="M55" s="217"/>
      <c r="N55" s="307">
        <f t="shared" ref="N55" si="77">SUM(L55:M56)</f>
        <v>0</v>
      </c>
      <c r="O55" s="307">
        <f t="shared" si="63"/>
        <v>0</v>
      </c>
      <c r="P55" s="307"/>
    </row>
    <row r="56" spans="1:16" ht="165.75" customHeight="1" x14ac:dyDescent="0.3">
      <c r="A56" s="216"/>
      <c r="B56" s="31" t="s">
        <v>120</v>
      </c>
      <c r="C56" s="31" t="s">
        <v>121</v>
      </c>
      <c r="D56" s="219"/>
      <c r="E56" s="306"/>
      <c r="F56" s="180"/>
      <c r="G56" s="181"/>
      <c r="H56" s="218"/>
      <c r="I56" s="201"/>
      <c r="J56" s="202"/>
      <c r="K56" s="218"/>
      <c r="L56" s="181"/>
      <c r="M56" s="218"/>
      <c r="N56" s="218"/>
      <c r="O56" s="218"/>
      <c r="P56" s="218"/>
    </row>
    <row r="57" spans="1:16" ht="165.75" customHeight="1" x14ac:dyDescent="0.3">
      <c r="A57" s="174" t="s">
        <v>122</v>
      </c>
      <c r="B57" s="20" t="s">
        <v>123</v>
      </c>
      <c r="C57" s="22" t="s">
        <v>124</v>
      </c>
      <c r="D57" s="224" t="s">
        <v>83</v>
      </c>
      <c r="E57" s="305" t="s">
        <v>468</v>
      </c>
      <c r="F57" s="179"/>
      <c r="G57" s="217"/>
      <c r="H57" s="181" t="s">
        <v>25</v>
      </c>
      <c r="I57" s="199">
        <f t="shared" ref="I57" si="78">SUM(G57:H58)</f>
        <v>0</v>
      </c>
      <c r="J57" s="200"/>
      <c r="K57" s="307">
        <f t="shared" si="61"/>
        <v>0</v>
      </c>
      <c r="L57" s="217"/>
      <c r="M57" s="181" t="s">
        <v>25</v>
      </c>
      <c r="N57" s="307">
        <f t="shared" ref="N57" si="79">SUM(L57:M58)</f>
        <v>0</v>
      </c>
      <c r="O57" s="307">
        <f t="shared" si="63"/>
        <v>0</v>
      </c>
      <c r="P57" s="307"/>
    </row>
    <row r="58" spans="1:16" ht="165.75" customHeight="1" x14ac:dyDescent="0.3">
      <c r="A58" s="216"/>
      <c r="B58" s="31" t="s">
        <v>125</v>
      </c>
      <c r="C58" s="38" t="s">
        <v>126</v>
      </c>
      <c r="D58" s="224"/>
      <c r="E58" s="306"/>
      <c r="F58" s="180"/>
      <c r="G58" s="218"/>
      <c r="H58" s="181"/>
      <c r="I58" s="201"/>
      <c r="J58" s="202"/>
      <c r="K58" s="218"/>
      <c r="L58" s="218"/>
      <c r="M58" s="181"/>
      <c r="N58" s="218"/>
      <c r="O58" s="218"/>
      <c r="P58" s="218"/>
    </row>
    <row r="59" spans="1:16" ht="166.5" customHeight="1" x14ac:dyDescent="0.3">
      <c r="A59" s="174" t="s">
        <v>127</v>
      </c>
      <c r="B59" s="20" t="s">
        <v>128</v>
      </c>
      <c r="C59" s="22" t="s">
        <v>129</v>
      </c>
      <c r="D59" s="220" t="s">
        <v>83</v>
      </c>
      <c r="E59" s="305" t="s">
        <v>468</v>
      </c>
      <c r="F59" s="179"/>
      <c r="G59" s="181" t="s">
        <v>25</v>
      </c>
      <c r="H59" s="217"/>
      <c r="I59" s="199">
        <f t="shared" ref="I59" si="80">SUM(G59:H60)</f>
        <v>0</v>
      </c>
      <c r="J59" s="200"/>
      <c r="K59" s="307">
        <f t="shared" si="61"/>
        <v>0</v>
      </c>
      <c r="L59" s="181" t="s">
        <v>25</v>
      </c>
      <c r="M59" s="217"/>
      <c r="N59" s="307">
        <f t="shared" ref="N59" si="81">SUM(L59:M60)</f>
        <v>0</v>
      </c>
      <c r="O59" s="307">
        <f t="shared" si="63"/>
        <v>0</v>
      </c>
      <c r="P59" s="307"/>
    </row>
    <row r="60" spans="1:16" ht="166.5" customHeight="1" x14ac:dyDescent="0.3">
      <c r="A60" s="216"/>
      <c r="B60" s="31" t="s">
        <v>130</v>
      </c>
      <c r="C60" s="38" t="s">
        <v>131</v>
      </c>
      <c r="D60" s="224"/>
      <c r="E60" s="306"/>
      <c r="F60" s="180"/>
      <c r="G60" s="181"/>
      <c r="H60" s="218"/>
      <c r="I60" s="201"/>
      <c r="J60" s="202"/>
      <c r="K60" s="218"/>
      <c r="L60" s="181"/>
      <c r="M60" s="218"/>
      <c r="N60" s="218"/>
      <c r="O60" s="218"/>
      <c r="P60" s="218"/>
    </row>
    <row r="61" spans="1:16" ht="72" customHeight="1" x14ac:dyDescent="0.3">
      <c r="A61" s="215">
        <v>2.11</v>
      </c>
      <c r="B61" s="103" t="s">
        <v>132</v>
      </c>
      <c r="C61" s="22" t="s">
        <v>74</v>
      </c>
      <c r="D61" s="225" t="s">
        <v>66</v>
      </c>
      <c r="E61" s="305" t="s">
        <v>469</v>
      </c>
      <c r="F61" s="179"/>
      <c r="G61" s="217"/>
      <c r="H61" s="217"/>
      <c r="I61" s="199">
        <f t="shared" ref="I61" si="82">SUM(G61:H62)</f>
        <v>0</v>
      </c>
      <c r="J61" s="200"/>
      <c r="K61" s="307">
        <f t="shared" si="61"/>
        <v>0</v>
      </c>
      <c r="L61" s="217"/>
      <c r="M61" s="217"/>
      <c r="N61" s="307">
        <f t="shared" ref="N61" si="83">SUM(L61:M62)</f>
        <v>0</v>
      </c>
      <c r="O61" s="307">
        <f t="shared" si="63"/>
        <v>0</v>
      </c>
      <c r="P61" s="307"/>
    </row>
    <row r="62" spans="1:16" ht="54" customHeight="1" x14ac:dyDescent="0.3">
      <c r="A62" s="216"/>
      <c r="B62" s="19" t="s">
        <v>133</v>
      </c>
      <c r="C62" s="38" t="s">
        <v>134</v>
      </c>
      <c r="D62" s="220"/>
      <c r="E62" s="306"/>
      <c r="F62" s="180"/>
      <c r="G62" s="218"/>
      <c r="H62" s="218"/>
      <c r="I62" s="201"/>
      <c r="J62" s="202"/>
      <c r="K62" s="218"/>
      <c r="L62" s="218"/>
      <c r="M62" s="218"/>
      <c r="N62" s="218"/>
      <c r="O62" s="218"/>
      <c r="P62" s="218"/>
    </row>
    <row r="63" spans="1:16" ht="54" customHeight="1" x14ac:dyDescent="0.3">
      <c r="A63" s="174" t="s">
        <v>135</v>
      </c>
      <c r="B63" s="20" t="s">
        <v>136</v>
      </c>
      <c r="C63" s="30" t="s">
        <v>137</v>
      </c>
      <c r="D63" s="219" t="s">
        <v>83</v>
      </c>
      <c r="E63" s="305" t="s">
        <v>459</v>
      </c>
      <c r="F63" s="179"/>
      <c r="G63" s="217"/>
      <c r="H63" s="217"/>
      <c r="I63" s="199">
        <f t="shared" ref="I63" si="84">SUM(G63:H64)</f>
        <v>0</v>
      </c>
      <c r="J63" s="200"/>
      <c r="K63" s="307">
        <f t="shared" si="61"/>
        <v>0</v>
      </c>
      <c r="L63" s="217"/>
      <c r="M63" s="217"/>
      <c r="N63" s="307">
        <f t="shared" ref="N63" si="85">SUM(L63:M64)</f>
        <v>0</v>
      </c>
      <c r="O63" s="307">
        <f t="shared" si="63"/>
        <v>0</v>
      </c>
      <c r="P63" s="307"/>
    </row>
    <row r="64" spans="1:16" ht="36" customHeight="1" x14ac:dyDescent="0.3">
      <c r="A64" s="216"/>
      <c r="B64" s="156" t="s">
        <v>138</v>
      </c>
      <c r="C64" s="60" t="s">
        <v>139</v>
      </c>
      <c r="D64" s="226"/>
      <c r="E64" s="306"/>
      <c r="F64" s="180"/>
      <c r="G64" s="218"/>
      <c r="H64" s="218"/>
      <c r="I64" s="201"/>
      <c r="J64" s="202"/>
      <c r="K64" s="218"/>
      <c r="L64" s="218"/>
      <c r="M64" s="218"/>
      <c r="N64" s="218"/>
      <c r="O64" s="218"/>
      <c r="P64" s="218"/>
    </row>
    <row r="65" spans="1:16" ht="18" customHeight="1" x14ac:dyDescent="0.35">
      <c r="B65" s="61"/>
      <c r="C65" s="62" t="s">
        <v>140</v>
      </c>
      <c r="D65" s="61"/>
      <c r="E65" s="171"/>
      <c r="F65" s="63"/>
      <c r="G65" s="63"/>
      <c r="H65" s="63"/>
      <c r="I65" s="63"/>
      <c r="J65" s="64"/>
      <c r="K65" s="64">
        <f>SUM(K41:K64)</f>
        <v>0</v>
      </c>
      <c r="L65" s="63"/>
      <c r="M65" s="63"/>
      <c r="N65" s="65"/>
      <c r="O65" s="66">
        <f>SUM(O41:O64)</f>
        <v>0</v>
      </c>
      <c r="P65" s="51"/>
    </row>
    <row r="66" spans="1:16" ht="18" customHeight="1" x14ac:dyDescent="0.35">
      <c r="A66" s="67"/>
      <c r="B66" s="68"/>
      <c r="C66" s="68" t="s">
        <v>141</v>
      </c>
      <c r="D66" s="70"/>
      <c r="E66" s="172"/>
      <c r="F66" s="71"/>
      <c r="G66" s="71"/>
      <c r="H66" s="71"/>
      <c r="I66" s="71"/>
      <c r="J66" s="72"/>
      <c r="K66" s="72"/>
      <c r="L66" s="71"/>
      <c r="M66" s="71"/>
      <c r="N66" s="73"/>
      <c r="O66" s="74"/>
      <c r="P66" s="75"/>
    </row>
    <row r="67" spans="1:16" ht="54" customHeight="1" x14ac:dyDescent="0.3">
      <c r="A67" s="174" t="s">
        <v>142</v>
      </c>
      <c r="B67" s="39" t="s">
        <v>143</v>
      </c>
      <c r="C67" s="30" t="s">
        <v>144</v>
      </c>
      <c r="D67" s="224" t="s">
        <v>24</v>
      </c>
      <c r="E67" s="305" t="s">
        <v>470</v>
      </c>
      <c r="F67" s="179"/>
      <c r="G67" s="181" t="s">
        <v>25</v>
      </c>
      <c r="H67" s="217"/>
      <c r="I67" s="199">
        <f t="shared" ref="I67" si="86">SUM(G67:H68)</f>
        <v>0</v>
      </c>
      <c r="J67" s="200"/>
      <c r="K67" s="307">
        <f t="shared" ref="K67:K105" si="87">(F67*I67)*0.7</f>
        <v>0</v>
      </c>
      <c r="L67" s="181" t="s">
        <v>25</v>
      </c>
      <c r="M67" s="217"/>
      <c r="N67" s="307">
        <f t="shared" ref="N67" si="88">SUM(L67:M68)</f>
        <v>0</v>
      </c>
      <c r="O67" s="307">
        <f t="shared" ref="O67:O105" si="89">(N67*F67)*0.3</f>
        <v>0</v>
      </c>
      <c r="P67" s="307"/>
    </row>
    <row r="68" spans="1:16" ht="79.95" customHeight="1" x14ac:dyDescent="0.3">
      <c r="A68" s="216"/>
      <c r="B68" s="147" t="s">
        <v>145</v>
      </c>
      <c r="C68" s="41" t="s">
        <v>146</v>
      </c>
      <c r="D68" s="224"/>
      <c r="E68" s="306"/>
      <c r="F68" s="180"/>
      <c r="G68" s="181"/>
      <c r="H68" s="218"/>
      <c r="I68" s="201"/>
      <c r="J68" s="202"/>
      <c r="K68" s="218"/>
      <c r="L68" s="181"/>
      <c r="M68" s="218"/>
      <c r="N68" s="218"/>
      <c r="O68" s="218"/>
      <c r="P68" s="218"/>
    </row>
    <row r="69" spans="1:16" ht="54" customHeight="1" x14ac:dyDescent="0.3">
      <c r="A69" s="174" t="s">
        <v>147</v>
      </c>
      <c r="B69" s="39" t="s">
        <v>148</v>
      </c>
      <c r="C69" s="42" t="s">
        <v>149</v>
      </c>
      <c r="D69" s="224" t="s">
        <v>31</v>
      </c>
      <c r="E69" s="305" t="s">
        <v>471</v>
      </c>
      <c r="F69" s="179"/>
      <c r="G69" s="181" t="s">
        <v>25</v>
      </c>
      <c r="H69" s="217"/>
      <c r="I69" s="199">
        <f t="shared" ref="I69" si="90">SUM(G69:H70)</f>
        <v>0</v>
      </c>
      <c r="J69" s="200"/>
      <c r="K69" s="307">
        <f t="shared" si="87"/>
        <v>0</v>
      </c>
      <c r="L69" s="181" t="s">
        <v>25</v>
      </c>
      <c r="M69" s="217"/>
      <c r="N69" s="307">
        <f t="shared" ref="N69" si="91">SUM(L69:M70)</f>
        <v>0</v>
      </c>
      <c r="O69" s="307">
        <f t="shared" si="89"/>
        <v>0</v>
      </c>
      <c r="P69" s="307"/>
    </row>
    <row r="70" spans="1:16" ht="36" customHeight="1" x14ac:dyDescent="0.3">
      <c r="A70" s="216"/>
      <c r="B70" s="147" t="s">
        <v>150</v>
      </c>
      <c r="C70" s="41" t="s">
        <v>151</v>
      </c>
      <c r="D70" s="224"/>
      <c r="E70" s="306"/>
      <c r="F70" s="180"/>
      <c r="G70" s="181"/>
      <c r="H70" s="218"/>
      <c r="I70" s="201"/>
      <c r="J70" s="202"/>
      <c r="K70" s="218"/>
      <c r="L70" s="181"/>
      <c r="M70" s="218"/>
      <c r="N70" s="218"/>
      <c r="O70" s="218"/>
      <c r="P70" s="218"/>
    </row>
    <row r="71" spans="1:16" ht="112.95" customHeight="1" x14ac:dyDescent="0.3">
      <c r="A71" s="174" t="s">
        <v>152</v>
      </c>
      <c r="B71" s="20" t="s">
        <v>153</v>
      </c>
      <c r="C71" s="22" t="s">
        <v>154</v>
      </c>
      <c r="D71" s="224" t="s">
        <v>24</v>
      </c>
      <c r="E71" s="305" t="s">
        <v>472</v>
      </c>
      <c r="F71" s="179"/>
      <c r="G71" s="217"/>
      <c r="H71" s="217"/>
      <c r="I71" s="199">
        <f t="shared" ref="I71" si="92">SUM(G71:H72)</f>
        <v>0</v>
      </c>
      <c r="J71" s="200"/>
      <c r="K71" s="307">
        <f t="shared" si="87"/>
        <v>0</v>
      </c>
      <c r="L71" s="217"/>
      <c r="M71" s="217"/>
      <c r="N71" s="307">
        <f t="shared" ref="N71" si="93">SUM(L71:M72)</f>
        <v>0</v>
      </c>
      <c r="O71" s="307">
        <f t="shared" si="89"/>
        <v>0</v>
      </c>
      <c r="P71" s="307"/>
    </row>
    <row r="72" spans="1:16" ht="90" customHeight="1" x14ac:dyDescent="0.3">
      <c r="A72" s="216"/>
      <c r="B72" s="31" t="s">
        <v>155</v>
      </c>
      <c r="C72" s="38" t="s">
        <v>156</v>
      </c>
      <c r="D72" s="224"/>
      <c r="E72" s="306"/>
      <c r="F72" s="180"/>
      <c r="G72" s="218"/>
      <c r="H72" s="218"/>
      <c r="I72" s="201"/>
      <c r="J72" s="202"/>
      <c r="K72" s="218"/>
      <c r="L72" s="218"/>
      <c r="M72" s="218"/>
      <c r="N72" s="218"/>
      <c r="O72" s="218"/>
      <c r="P72" s="218"/>
    </row>
    <row r="73" spans="1:16" ht="56.25" customHeight="1" x14ac:dyDescent="0.3">
      <c r="A73" s="174" t="s">
        <v>157</v>
      </c>
      <c r="B73" s="20" t="s">
        <v>158</v>
      </c>
      <c r="C73" s="22" t="s">
        <v>159</v>
      </c>
      <c r="D73" s="224" t="s">
        <v>24</v>
      </c>
      <c r="E73" s="305" t="s">
        <v>473</v>
      </c>
      <c r="F73" s="179"/>
      <c r="G73" s="217"/>
      <c r="H73" s="217"/>
      <c r="I73" s="199">
        <f t="shared" ref="I73" si="94">SUM(G73:H74)</f>
        <v>0</v>
      </c>
      <c r="J73" s="200"/>
      <c r="K73" s="307">
        <f t="shared" si="87"/>
        <v>0</v>
      </c>
      <c r="L73" s="217"/>
      <c r="M73" s="217"/>
      <c r="N73" s="307">
        <f t="shared" ref="N73" si="95">SUM(L73:M74)</f>
        <v>0</v>
      </c>
      <c r="O73" s="307">
        <f t="shared" si="89"/>
        <v>0</v>
      </c>
      <c r="P73" s="307"/>
    </row>
    <row r="74" spans="1:16" ht="54" customHeight="1" x14ac:dyDescent="0.3">
      <c r="A74" s="216"/>
      <c r="B74" s="31" t="s">
        <v>160</v>
      </c>
      <c r="C74" s="38" t="s">
        <v>161</v>
      </c>
      <c r="D74" s="219"/>
      <c r="E74" s="306"/>
      <c r="F74" s="180"/>
      <c r="G74" s="218"/>
      <c r="H74" s="218"/>
      <c r="I74" s="201"/>
      <c r="J74" s="202"/>
      <c r="K74" s="218"/>
      <c r="L74" s="218"/>
      <c r="M74" s="218"/>
      <c r="N74" s="218"/>
      <c r="O74" s="218"/>
      <c r="P74" s="218"/>
    </row>
    <row r="75" spans="1:16" ht="93.75" customHeight="1" x14ac:dyDescent="0.3">
      <c r="A75" s="174" t="s">
        <v>162</v>
      </c>
      <c r="B75" s="20" t="s">
        <v>163</v>
      </c>
      <c r="C75" s="22" t="s">
        <v>164</v>
      </c>
      <c r="D75" s="224" t="s">
        <v>66</v>
      </c>
      <c r="E75" s="305" t="s">
        <v>474</v>
      </c>
      <c r="F75" s="179"/>
      <c r="G75" s="217"/>
      <c r="H75" s="217"/>
      <c r="I75" s="199">
        <f t="shared" ref="I75" si="96">SUM(G75:H76)</f>
        <v>0</v>
      </c>
      <c r="J75" s="200"/>
      <c r="K75" s="307">
        <f t="shared" si="87"/>
        <v>0</v>
      </c>
      <c r="L75" s="217"/>
      <c r="M75" s="217"/>
      <c r="N75" s="307">
        <f t="shared" ref="N75" si="97">SUM(L75:M76)</f>
        <v>0</v>
      </c>
      <c r="O75" s="307">
        <f t="shared" si="89"/>
        <v>0</v>
      </c>
      <c r="P75" s="307"/>
    </row>
    <row r="76" spans="1:16" ht="93.75" customHeight="1" x14ac:dyDescent="0.3">
      <c r="A76" s="216"/>
      <c r="B76" s="31" t="s">
        <v>165</v>
      </c>
      <c r="C76" s="38" t="s">
        <v>166</v>
      </c>
      <c r="D76" s="224"/>
      <c r="E76" s="306"/>
      <c r="F76" s="180"/>
      <c r="G76" s="218"/>
      <c r="H76" s="218"/>
      <c r="I76" s="201"/>
      <c r="J76" s="202"/>
      <c r="K76" s="218"/>
      <c r="L76" s="218"/>
      <c r="M76" s="218"/>
      <c r="N76" s="218"/>
      <c r="O76" s="218"/>
      <c r="P76" s="218"/>
    </row>
    <row r="77" spans="1:16" ht="93.75" customHeight="1" x14ac:dyDescent="0.3">
      <c r="A77" s="174" t="s">
        <v>167</v>
      </c>
      <c r="B77" s="20" t="s">
        <v>168</v>
      </c>
      <c r="C77" s="22" t="s">
        <v>169</v>
      </c>
      <c r="D77" s="178" t="s">
        <v>24</v>
      </c>
      <c r="E77" s="305" t="s">
        <v>475</v>
      </c>
      <c r="F77" s="179"/>
      <c r="G77" s="217"/>
      <c r="H77" s="217"/>
      <c r="I77" s="199">
        <f t="shared" ref="I77" si="98">SUM(G77:H78)</f>
        <v>0</v>
      </c>
      <c r="J77" s="200"/>
      <c r="K77" s="307">
        <f t="shared" si="87"/>
        <v>0</v>
      </c>
      <c r="L77" s="217"/>
      <c r="M77" s="217"/>
      <c r="N77" s="307">
        <f t="shared" ref="N77" si="99">SUM(L77:M78)</f>
        <v>0</v>
      </c>
      <c r="O77" s="307">
        <f t="shared" si="89"/>
        <v>0</v>
      </c>
      <c r="P77" s="307"/>
    </row>
    <row r="78" spans="1:16" ht="93.75" customHeight="1" x14ac:dyDescent="0.3">
      <c r="A78" s="216"/>
      <c r="B78" s="31" t="s">
        <v>170</v>
      </c>
      <c r="C78" s="38" t="s">
        <v>171</v>
      </c>
      <c r="D78" s="178"/>
      <c r="E78" s="306"/>
      <c r="F78" s="180"/>
      <c r="G78" s="218"/>
      <c r="H78" s="218"/>
      <c r="I78" s="201"/>
      <c r="J78" s="202"/>
      <c r="K78" s="218"/>
      <c r="L78" s="218"/>
      <c r="M78" s="218"/>
      <c r="N78" s="218"/>
      <c r="O78" s="218"/>
      <c r="P78" s="218"/>
    </row>
    <row r="79" spans="1:16" ht="56.25" customHeight="1" x14ac:dyDescent="0.3">
      <c r="A79" s="174" t="s">
        <v>172</v>
      </c>
      <c r="B79" s="77" t="s">
        <v>173</v>
      </c>
      <c r="C79" s="22" t="s">
        <v>174</v>
      </c>
      <c r="D79" s="224" t="s">
        <v>31</v>
      </c>
      <c r="E79" s="305" t="s">
        <v>476</v>
      </c>
      <c r="F79" s="179"/>
      <c r="G79" s="217"/>
      <c r="H79" s="217"/>
      <c r="I79" s="199">
        <f t="shared" ref="I79" si="100">SUM(G79:H80)</f>
        <v>0</v>
      </c>
      <c r="J79" s="200"/>
      <c r="K79" s="307">
        <f t="shared" si="87"/>
        <v>0</v>
      </c>
      <c r="L79" s="217"/>
      <c r="M79" s="217"/>
      <c r="N79" s="307">
        <f t="shared" ref="N79" si="101">SUM(L79:M80)</f>
        <v>0</v>
      </c>
      <c r="O79" s="307">
        <f t="shared" si="89"/>
        <v>0</v>
      </c>
      <c r="P79" s="307"/>
    </row>
    <row r="80" spans="1:16" ht="57" customHeight="1" x14ac:dyDescent="0.3">
      <c r="A80" s="216"/>
      <c r="B80" s="78" t="s">
        <v>175</v>
      </c>
      <c r="C80" s="38" t="s">
        <v>176</v>
      </c>
      <c r="D80" s="224"/>
      <c r="E80" s="306"/>
      <c r="F80" s="180"/>
      <c r="G80" s="218"/>
      <c r="H80" s="218"/>
      <c r="I80" s="201"/>
      <c r="J80" s="202"/>
      <c r="K80" s="218"/>
      <c r="L80" s="218"/>
      <c r="M80" s="218"/>
      <c r="N80" s="218"/>
      <c r="O80" s="218"/>
      <c r="P80" s="218"/>
    </row>
    <row r="81" spans="1:16" ht="74.25" customHeight="1" x14ac:dyDescent="0.3">
      <c r="A81" s="174" t="s">
        <v>177</v>
      </c>
      <c r="B81" s="20" t="s">
        <v>178</v>
      </c>
      <c r="C81" s="25" t="s">
        <v>179</v>
      </c>
      <c r="D81" s="224" t="s">
        <v>24</v>
      </c>
      <c r="E81" s="305" t="s">
        <v>477</v>
      </c>
      <c r="F81" s="179"/>
      <c r="G81" s="217"/>
      <c r="H81" s="217"/>
      <c r="I81" s="199">
        <f t="shared" ref="I81" si="102">SUM(G81:H82)</f>
        <v>0</v>
      </c>
      <c r="J81" s="200"/>
      <c r="K81" s="307">
        <f t="shared" si="87"/>
        <v>0</v>
      </c>
      <c r="L81" s="217"/>
      <c r="M81" s="217"/>
      <c r="N81" s="307">
        <f t="shared" ref="N81" si="103">SUM(L81:M82)</f>
        <v>0</v>
      </c>
      <c r="O81" s="307">
        <f t="shared" si="89"/>
        <v>0</v>
      </c>
      <c r="P81" s="307"/>
    </row>
    <row r="82" spans="1:16" ht="74.25" customHeight="1" x14ac:dyDescent="0.3">
      <c r="A82" s="216"/>
      <c r="B82" s="31" t="s">
        <v>180</v>
      </c>
      <c r="C82" s="38" t="s">
        <v>181</v>
      </c>
      <c r="D82" s="219"/>
      <c r="E82" s="306"/>
      <c r="F82" s="180"/>
      <c r="G82" s="218"/>
      <c r="H82" s="218"/>
      <c r="I82" s="201"/>
      <c r="J82" s="202"/>
      <c r="K82" s="218"/>
      <c r="L82" s="218"/>
      <c r="M82" s="218"/>
      <c r="N82" s="218"/>
      <c r="O82" s="218"/>
      <c r="P82" s="218"/>
    </row>
    <row r="83" spans="1:16" ht="163.19999999999999" customHeight="1" x14ac:dyDescent="0.3">
      <c r="A83" s="174" t="s">
        <v>182</v>
      </c>
      <c r="B83" s="20" t="s">
        <v>183</v>
      </c>
      <c r="C83" s="25" t="s">
        <v>184</v>
      </c>
      <c r="D83" s="219" t="s">
        <v>24</v>
      </c>
      <c r="E83" s="305" t="s">
        <v>473</v>
      </c>
      <c r="F83" s="179"/>
      <c r="G83" s="217"/>
      <c r="H83" s="217"/>
      <c r="I83" s="199">
        <f t="shared" ref="I83" si="104">SUM(G83:H84)</f>
        <v>0</v>
      </c>
      <c r="J83" s="200"/>
      <c r="K83" s="307">
        <f t="shared" si="87"/>
        <v>0</v>
      </c>
      <c r="L83" s="217"/>
      <c r="M83" s="217"/>
      <c r="N83" s="307">
        <f t="shared" ref="N83" si="105">SUM(L83:M84)</f>
        <v>0</v>
      </c>
      <c r="O83" s="307">
        <f t="shared" si="89"/>
        <v>0</v>
      </c>
      <c r="P83" s="307"/>
    </row>
    <row r="84" spans="1:16" ht="124.95" customHeight="1" x14ac:dyDescent="0.3">
      <c r="A84" s="216"/>
      <c r="B84" s="31" t="s">
        <v>185</v>
      </c>
      <c r="C84" s="38" t="s">
        <v>186</v>
      </c>
      <c r="D84" s="225"/>
      <c r="E84" s="306"/>
      <c r="F84" s="180"/>
      <c r="G84" s="218"/>
      <c r="H84" s="218"/>
      <c r="I84" s="201"/>
      <c r="J84" s="202"/>
      <c r="K84" s="218"/>
      <c r="L84" s="218"/>
      <c r="M84" s="218"/>
      <c r="N84" s="218"/>
      <c r="O84" s="218"/>
      <c r="P84" s="218"/>
    </row>
    <row r="85" spans="1:16" ht="76.95" customHeight="1" x14ac:dyDescent="0.3">
      <c r="A85" s="174" t="s">
        <v>187</v>
      </c>
      <c r="B85" s="20" t="s">
        <v>188</v>
      </c>
      <c r="C85" s="20" t="s">
        <v>189</v>
      </c>
      <c r="D85" s="224" t="s">
        <v>24</v>
      </c>
      <c r="E85" s="305" t="s">
        <v>478</v>
      </c>
      <c r="F85" s="179"/>
      <c r="G85" s="217"/>
      <c r="H85" s="217"/>
      <c r="I85" s="199">
        <f t="shared" ref="I85" si="106">SUM(G85:H86)</f>
        <v>0</v>
      </c>
      <c r="J85" s="200"/>
      <c r="K85" s="307">
        <f t="shared" si="87"/>
        <v>0</v>
      </c>
      <c r="L85" s="217"/>
      <c r="M85" s="217"/>
      <c r="N85" s="307">
        <f t="shared" ref="N85" si="107">SUM(L85:M86)</f>
        <v>0</v>
      </c>
      <c r="O85" s="307">
        <f t="shared" si="89"/>
        <v>0</v>
      </c>
      <c r="P85" s="307"/>
    </row>
    <row r="86" spans="1:16" ht="72" customHeight="1" x14ac:dyDescent="0.3">
      <c r="A86" s="216"/>
      <c r="B86" s="31" t="s">
        <v>190</v>
      </c>
      <c r="C86" s="38" t="s">
        <v>191</v>
      </c>
      <c r="D86" s="224"/>
      <c r="E86" s="306"/>
      <c r="F86" s="180"/>
      <c r="G86" s="218"/>
      <c r="H86" s="218"/>
      <c r="I86" s="201"/>
      <c r="J86" s="202"/>
      <c r="K86" s="218"/>
      <c r="L86" s="218"/>
      <c r="M86" s="218"/>
      <c r="N86" s="218"/>
      <c r="O86" s="218"/>
      <c r="P86" s="218"/>
    </row>
    <row r="87" spans="1:16" ht="136.5" customHeight="1" x14ac:dyDescent="0.3">
      <c r="A87" s="174" t="s">
        <v>192</v>
      </c>
      <c r="B87" s="20" t="s">
        <v>193</v>
      </c>
      <c r="C87" s="22" t="s">
        <v>194</v>
      </c>
      <c r="D87" s="225" t="s">
        <v>66</v>
      </c>
      <c r="E87" s="305" t="s">
        <v>461</v>
      </c>
      <c r="F87" s="179"/>
      <c r="G87" s="217"/>
      <c r="H87" s="217"/>
      <c r="I87" s="199">
        <f t="shared" ref="I87" si="108">SUM(G87:H88)</f>
        <v>0</v>
      </c>
      <c r="J87" s="200"/>
      <c r="K87" s="307">
        <f t="shared" si="87"/>
        <v>0</v>
      </c>
      <c r="L87" s="217"/>
      <c r="M87" s="217"/>
      <c r="N87" s="307">
        <f t="shared" ref="N87" si="109">SUM(L87:M88)</f>
        <v>0</v>
      </c>
      <c r="O87" s="307">
        <f t="shared" si="89"/>
        <v>0</v>
      </c>
      <c r="P87" s="307"/>
    </row>
    <row r="88" spans="1:16" ht="123" customHeight="1" x14ac:dyDescent="0.3">
      <c r="A88" s="216"/>
      <c r="B88" s="31" t="s">
        <v>195</v>
      </c>
      <c r="C88" s="38" t="s">
        <v>196</v>
      </c>
      <c r="D88" s="220"/>
      <c r="E88" s="306"/>
      <c r="F88" s="180"/>
      <c r="G88" s="218"/>
      <c r="H88" s="218"/>
      <c r="I88" s="201"/>
      <c r="J88" s="202"/>
      <c r="K88" s="218"/>
      <c r="L88" s="218"/>
      <c r="M88" s="218"/>
      <c r="N88" s="218"/>
      <c r="O88" s="218"/>
      <c r="P88" s="218"/>
    </row>
    <row r="89" spans="1:16" ht="75.75" customHeight="1" x14ac:dyDescent="0.3">
      <c r="A89" s="174" t="s">
        <v>197</v>
      </c>
      <c r="B89" s="20" t="s">
        <v>198</v>
      </c>
      <c r="C89" s="22" t="s">
        <v>199</v>
      </c>
      <c r="D89" s="227" t="s">
        <v>66</v>
      </c>
      <c r="E89" s="305" t="s">
        <v>478</v>
      </c>
      <c r="F89" s="179"/>
      <c r="G89" s="217"/>
      <c r="H89" s="217"/>
      <c r="I89" s="199">
        <f t="shared" ref="I89" si="110">SUM(G89:H90)</f>
        <v>0</v>
      </c>
      <c r="J89" s="200"/>
      <c r="K89" s="307">
        <f t="shared" si="87"/>
        <v>0</v>
      </c>
      <c r="L89" s="217"/>
      <c r="M89" s="217"/>
      <c r="N89" s="307">
        <f t="shared" ref="N89" si="111">SUM(L89:M90)</f>
        <v>0</v>
      </c>
      <c r="O89" s="307">
        <f t="shared" si="89"/>
        <v>0</v>
      </c>
      <c r="P89" s="307"/>
    </row>
    <row r="90" spans="1:16" ht="75.75" customHeight="1" x14ac:dyDescent="0.3">
      <c r="A90" s="216"/>
      <c r="B90" s="31" t="s">
        <v>200</v>
      </c>
      <c r="C90" s="38" t="s">
        <v>201</v>
      </c>
      <c r="D90" s="228"/>
      <c r="E90" s="306"/>
      <c r="F90" s="180"/>
      <c r="G90" s="218"/>
      <c r="H90" s="218"/>
      <c r="I90" s="201"/>
      <c r="J90" s="202"/>
      <c r="K90" s="218"/>
      <c r="L90" s="218"/>
      <c r="M90" s="218"/>
      <c r="N90" s="218"/>
      <c r="O90" s="218"/>
      <c r="P90" s="218"/>
    </row>
    <row r="91" spans="1:16" ht="100.2" customHeight="1" x14ac:dyDescent="0.3">
      <c r="A91" s="174" t="s">
        <v>202</v>
      </c>
      <c r="B91" s="20" t="s">
        <v>203</v>
      </c>
      <c r="C91" s="22" t="s">
        <v>204</v>
      </c>
      <c r="D91" s="178" t="s">
        <v>24</v>
      </c>
      <c r="E91" s="305" t="s">
        <v>479</v>
      </c>
      <c r="F91" s="179"/>
      <c r="G91" s="217"/>
      <c r="H91" s="217"/>
      <c r="I91" s="199">
        <f t="shared" ref="I91" si="112">SUM(G91:H92)</f>
        <v>0</v>
      </c>
      <c r="J91" s="200"/>
      <c r="K91" s="307">
        <f t="shared" si="87"/>
        <v>0</v>
      </c>
      <c r="L91" s="217"/>
      <c r="M91" s="217"/>
      <c r="N91" s="307">
        <f t="shared" ref="N91" si="113">SUM(L91:M92)</f>
        <v>0</v>
      </c>
      <c r="O91" s="307">
        <f t="shared" si="89"/>
        <v>0</v>
      </c>
      <c r="P91" s="307"/>
    </row>
    <row r="92" spans="1:16" ht="99" customHeight="1" x14ac:dyDescent="0.3">
      <c r="A92" s="216"/>
      <c r="B92" s="31" t="s">
        <v>205</v>
      </c>
      <c r="C92" s="38" t="s">
        <v>206</v>
      </c>
      <c r="D92" s="178"/>
      <c r="E92" s="306"/>
      <c r="F92" s="180"/>
      <c r="G92" s="218"/>
      <c r="H92" s="218"/>
      <c r="I92" s="201"/>
      <c r="J92" s="202"/>
      <c r="K92" s="218"/>
      <c r="L92" s="218"/>
      <c r="M92" s="218"/>
      <c r="N92" s="218"/>
      <c r="O92" s="218"/>
      <c r="P92" s="218"/>
    </row>
    <row r="93" spans="1:16" ht="78.599999999999994" customHeight="1" x14ac:dyDescent="0.3">
      <c r="A93" s="174" t="s">
        <v>207</v>
      </c>
      <c r="B93" s="20" t="s">
        <v>208</v>
      </c>
      <c r="C93" s="22" t="s">
        <v>209</v>
      </c>
      <c r="D93" s="224" t="s">
        <v>24</v>
      </c>
      <c r="E93" s="305" t="s">
        <v>478</v>
      </c>
      <c r="F93" s="179"/>
      <c r="G93" s="217"/>
      <c r="H93" s="217"/>
      <c r="I93" s="199">
        <f t="shared" ref="I93" si="114">SUM(G93:H94)</f>
        <v>0</v>
      </c>
      <c r="J93" s="200"/>
      <c r="K93" s="307">
        <f t="shared" si="87"/>
        <v>0</v>
      </c>
      <c r="L93" s="217"/>
      <c r="M93" s="217"/>
      <c r="N93" s="307">
        <f t="shared" ref="N93" si="115">SUM(L93:M94)</f>
        <v>0</v>
      </c>
      <c r="O93" s="307">
        <f t="shared" si="89"/>
        <v>0</v>
      </c>
      <c r="P93" s="307"/>
    </row>
    <row r="94" spans="1:16" ht="73.2" customHeight="1" x14ac:dyDescent="0.3">
      <c r="A94" s="216"/>
      <c r="B94" s="31" t="s">
        <v>210</v>
      </c>
      <c r="C94" s="38" t="s">
        <v>211</v>
      </c>
      <c r="D94" s="224"/>
      <c r="E94" s="306"/>
      <c r="F94" s="180"/>
      <c r="G94" s="218"/>
      <c r="H94" s="218"/>
      <c r="I94" s="201"/>
      <c r="J94" s="202"/>
      <c r="K94" s="218"/>
      <c r="L94" s="218"/>
      <c r="M94" s="218"/>
      <c r="N94" s="218"/>
      <c r="O94" s="218"/>
      <c r="P94" s="218"/>
    </row>
    <row r="95" spans="1:16" ht="93.75" customHeight="1" x14ac:dyDescent="0.3">
      <c r="A95" s="174" t="s">
        <v>212</v>
      </c>
      <c r="B95" s="20" t="s">
        <v>213</v>
      </c>
      <c r="C95" s="22" t="s">
        <v>214</v>
      </c>
      <c r="D95" s="224" t="s">
        <v>24</v>
      </c>
      <c r="E95" s="305" t="s">
        <v>473</v>
      </c>
      <c r="F95" s="179"/>
      <c r="G95" s="217"/>
      <c r="H95" s="217"/>
      <c r="I95" s="199">
        <f t="shared" ref="I95" si="116">SUM(G95:H96)</f>
        <v>0</v>
      </c>
      <c r="J95" s="200"/>
      <c r="K95" s="307">
        <f t="shared" si="87"/>
        <v>0</v>
      </c>
      <c r="L95" s="217"/>
      <c r="M95" s="217"/>
      <c r="N95" s="307">
        <f t="shared" ref="N95" si="117">SUM(L95:M96)</f>
        <v>0</v>
      </c>
      <c r="O95" s="307">
        <f t="shared" si="89"/>
        <v>0</v>
      </c>
      <c r="P95" s="307"/>
    </row>
    <row r="96" spans="1:16" ht="93.75" customHeight="1" x14ac:dyDescent="0.3">
      <c r="A96" s="216"/>
      <c r="B96" s="31" t="s">
        <v>215</v>
      </c>
      <c r="C96" s="38" t="s">
        <v>216</v>
      </c>
      <c r="D96" s="224"/>
      <c r="E96" s="306"/>
      <c r="F96" s="180"/>
      <c r="G96" s="218"/>
      <c r="H96" s="218"/>
      <c r="I96" s="201"/>
      <c r="J96" s="202"/>
      <c r="K96" s="218"/>
      <c r="L96" s="218"/>
      <c r="M96" s="218"/>
      <c r="N96" s="218"/>
      <c r="O96" s="218"/>
      <c r="P96" s="218"/>
    </row>
    <row r="97" spans="1:16" ht="75" customHeight="1" x14ac:dyDescent="0.3">
      <c r="A97" s="174" t="s">
        <v>217</v>
      </c>
      <c r="B97" s="20" t="s">
        <v>218</v>
      </c>
      <c r="C97" s="22" t="s">
        <v>219</v>
      </c>
      <c r="D97" s="224" t="s">
        <v>24</v>
      </c>
      <c r="E97" s="305" t="s">
        <v>479</v>
      </c>
      <c r="F97" s="179"/>
      <c r="G97" s="217"/>
      <c r="H97" s="217"/>
      <c r="I97" s="199">
        <f t="shared" ref="I97" si="118">SUM(G97:H98)</f>
        <v>0</v>
      </c>
      <c r="J97" s="200"/>
      <c r="K97" s="307">
        <f t="shared" si="87"/>
        <v>0</v>
      </c>
      <c r="L97" s="217"/>
      <c r="M97" s="217"/>
      <c r="N97" s="307">
        <f t="shared" ref="N97" si="119">SUM(L97:M98)</f>
        <v>0</v>
      </c>
      <c r="O97" s="307">
        <f t="shared" si="89"/>
        <v>0</v>
      </c>
      <c r="P97" s="307"/>
    </row>
    <row r="98" spans="1:16" ht="75" customHeight="1" x14ac:dyDescent="0.3">
      <c r="A98" s="216"/>
      <c r="B98" s="31" t="s">
        <v>220</v>
      </c>
      <c r="C98" s="38" t="s">
        <v>221</v>
      </c>
      <c r="D98" s="224"/>
      <c r="E98" s="306"/>
      <c r="F98" s="180"/>
      <c r="G98" s="218"/>
      <c r="H98" s="218"/>
      <c r="I98" s="201"/>
      <c r="J98" s="202"/>
      <c r="K98" s="218"/>
      <c r="L98" s="218"/>
      <c r="M98" s="218"/>
      <c r="N98" s="218"/>
      <c r="O98" s="218"/>
      <c r="P98" s="218"/>
    </row>
    <row r="99" spans="1:16" ht="76.95" customHeight="1" x14ac:dyDescent="0.3">
      <c r="A99" s="174" t="s">
        <v>222</v>
      </c>
      <c r="B99" s="20" t="s">
        <v>223</v>
      </c>
      <c r="C99" s="103" t="s">
        <v>224</v>
      </c>
      <c r="D99" s="229" t="s">
        <v>31</v>
      </c>
      <c r="E99" s="305" t="s">
        <v>480</v>
      </c>
      <c r="F99" s="179"/>
      <c r="G99" s="217"/>
      <c r="H99" s="217"/>
      <c r="I99" s="199">
        <f t="shared" ref="I99" si="120">SUM(G99:H100)</f>
        <v>0</v>
      </c>
      <c r="J99" s="200"/>
      <c r="K99" s="307">
        <f t="shared" si="87"/>
        <v>0</v>
      </c>
      <c r="L99" s="217"/>
      <c r="M99" s="217"/>
      <c r="N99" s="307">
        <f t="shared" ref="N99" si="121">SUM(L99:M100)</f>
        <v>0</v>
      </c>
      <c r="O99" s="307">
        <f t="shared" si="89"/>
        <v>0</v>
      </c>
      <c r="P99" s="307"/>
    </row>
    <row r="100" spans="1:16" ht="79.95" customHeight="1" x14ac:dyDescent="0.3">
      <c r="A100" s="216"/>
      <c r="B100" s="31" t="s">
        <v>225</v>
      </c>
      <c r="C100" s="19" t="s">
        <v>226</v>
      </c>
      <c r="D100" s="230"/>
      <c r="E100" s="306"/>
      <c r="F100" s="180"/>
      <c r="G100" s="218"/>
      <c r="H100" s="218"/>
      <c r="I100" s="201"/>
      <c r="J100" s="202"/>
      <c r="K100" s="218"/>
      <c r="L100" s="218"/>
      <c r="M100" s="218"/>
      <c r="N100" s="218"/>
      <c r="O100" s="218"/>
      <c r="P100" s="218"/>
    </row>
    <row r="101" spans="1:16" ht="90" customHeight="1" x14ac:dyDescent="0.3">
      <c r="A101" s="174" t="s">
        <v>227</v>
      </c>
      <c r="B101" s="20" t="s">
        <v>228</v>
      </c>
      <c r="C101" s="20" t="s">
        <v>229</v>
      </c>
      <c r="D101" s="231" t="s">
        <v>31</v>
      </c>
      <c r="E101" s="305" t="s">
        <v>480</v>
      </c>
      <c r="F101" s="179"/>
      <c r="G101" s="217"/>
      <c r="H101" s="217"/>
      <c r="I101" s="199">
        <f t="shared" ref="I101" si="122">SUM(G101:H102)</f>
        <v>0</v>
      </c>
      <c r="J101" s="200"/>
      <c r="K101" s="307">
        <f t="shared" si="87"/>
        <v>0</v>
      </c>
      <c r="L101" s="217"/>
      <c r="M101" s="217"/>
      <c r="N101" s="307">
        <f t="shared" ref="N101" si="123">SUM(L101:M102)</f>
        <v>0</v>
      </c>
      <c r="O101" s="307">
        <f t="shared" si="89"/>
        <v>0</v>
      </c>
      <c r="P101" s="307"/>
    </row>
    <row r="102" spans="1:16" ht="85.2" customHeight="1" x14ac:dyDescent="0.3">
      <c r="A102" s="216"/>
      <c r="B102" s="31" t="s">
        <v>230</v>
      </c>
      <c r="C102" s="31" t="s">
        <v>231</v>
      </c>
      <c r="D102" s="230"/>
      <c r="E102" s="306"/>
      <c r="F102" s="180"/>
      <c r="G102" s="218"/>
      <c r="H102" s="218"/>
      <c r="I102" s="201"/>
      <c r="J102" s="202"/>
      <c r="K102" s="218"/>
      <c r="L102" s="218"/>
      <c r="M102" s="218"/>
      <c r="N102" s="218"/>
      <c r="O102" s="218"/>
      <c r="P102" s="218"/>
    </row>
    <row r="103" spans="1:16" ht="111" customHeight="1" x14ac:dyDescent="0.3">
      <c r="A103" s="174" t="s">
        <v>232</v>
      </c>
      <c r="B103" s="20" t="s">
        <v>233</v>
      </c>
      <c r="C103" s="103" t="s">
        <v>234</v>
      </c>
      <c r="D103" s="231" t="s">
        <v>31</v>
      </c>
      <c r="E103" s="305" t="s">
        <v>481</v>
      </c>
      <c r="F103" s="179"/>
      <c r="G103" s="217"/>
      <c r="H103" s="217"/>
      <c r="I103" s="199">
        <f t="shared" ref="I103" si="124">SUM(G103:H104)</f>
        <v>0</v>
      </c>
      <c r="J103" s="200"/>
      <c r="K103" s="307">
        <f t="shared" si="87"/>
        <v>0</v>
      </c>
      <c r="L103" s="217"/>
      <c r="M103" s="217"/>
      <c r="N103" s="307">
        <f t="shared" ref="N103" si="125">SUM(L103:M104)</f>
        <v>0</v>
      </c>
      <c r="O103" s="307">
        <f t="shared" si="89"/>
        <v>0</v>
      </c>
      <c r="P103" s="307"/>
    </row>
    <row r="104" spans="1:16" ht="97.2" customHeight="1" x14ac:dyDescent="0.3">
      <c r="A104" s="216"/>
      <c r="B104" s="31" t="s">
        <v>235</v>
      </c>
      <c r="C104" s="19" t="s">
        <v>236</v>
      </c>
      <c r="D104" s="230"/>
      <c r="E104" s="306"/>
      <c r="F104" s="180"/>
      <c r="G104" s="218"/>
      <c r="H104" s="218"/>
      <c r="I104" s="201"/>
      <c r="J104" s="202"/>
      <c r="K104" s="218"/>
      <c r="L104" s="218"/>
      <c r="M104" s="218"/>
      <c r="N104" s="218"/>
      <c r="O104" s="218"/>
      <c r="P104" s="218"/>
    </row>
    <row r="105" spans="1:16" ht="93.75" customHeight="1" x14ac:dyDescent="0.3">
      <c r="A105" s="174" t="s">
        <v>237</v>
      </c>
      <c r="B105" s="77" t="s">
        <v>238</v>
      </c>
      <c r="C105" s="21" t="s">
        <v>239</v>
      </c>
      <c r="D105" s="231" t="s">
        <v>83</v>
      </c>
      <c r="E105" s="305" t="s">
        <v>460</v>
      </c>
      <c r="F105" s="179"/>
      <c r="G105" s="217"/>
      <c r="H105" s="217"/>
      <c r="I105" s="199">
        <f t="shared" ref="I105" si="126">SUM(G105:H106)</f>
        <v>0</v>
      </c>
      <c r="J105" s="200"/>
      <c r="K105" s="307">
        <f t="shared" si="87"/>
        <v>0</v>
      </c>
      <c r="L105" s="217"/>
      <c r="M105" s="217"/>
      <c r="N105" s="307">
        <f t="shared" ref="N105" si="127">SUM(L105:M106)</f>
        <v>0</v>
      </c>
      <c r="O105" s="307">
        <f t="shared" si="89"/>
        <v>0</v>
      </c>
      <c r="P105" s="307"/>
    </row>
    <row r="106" spans="1:16" ht="75" customHeight="1" x14ac:dyDescent="0.3">
      <c r="A106" s="216"/>
      <c r="B106" s="78" t="s">
        <v>240</v>
      </c>
      <c r="C106" s="78" t="s">
        <v>241</v>
      </c>
      <c r="D106" s="230"/>
      <c r="E106" s="306"/>
      <c r="F106" s="180"/>
      <c r="G106" s="218"/>
      <c r="H106" s="218"/>
      <c r="I106" s="201"/>
      <c r="J106" s="202"/>
      <c r="K106" s="218"/>
      <c r="L106" s="218"/>
      <c r="M106" s="218"/>
      <c r="N106" s="218"/>
      <c r="O106" s="218"/>
      <c r="P106" s="218"/>
    </row>
    <row r="107" spans="1:16" ht="18" customHeight="1" x14ac:dyDescent="0.35">
      <c r="B107" s="61"/>
      <c r="C107" s="62" t="s">
        <v>242</v>
      </c>
      <c r="D107" s="61"/>
      <c r="E107" s="171"/>
      <c r="F107" s="63"/>
      <c r="G107" s="63"/>
      <c r="H107" s="63"/>
      <c r="I107" s="63"/>
      <c r="J107" s="64"/>
      <c r="K107" s="64">
        <f>SUM(K67:K106)</f>
        <v>0</v>
      </c>
      <c r="L107" s="63"/>
      <c r="M107" s="63"/>
      <c r="N107" s="61"/>
      <c r="O107" s="79">
        <f>SUM(O67:O106)</f>
        <v>0</v>
      </c>
      <c r="P107" s="80"/>
    </row>
    <row r="108" spans="1:16" ht="18" customHeight="1" x14ac:dyDescent="0.35">
      <c r="A108" s="67"/>
      <c r="B108" s="81"/>
      <c r="C108" s="81" t="s">
        <v>243</v>
      </c>
      <c r="D108" s="82"/>
      <c r="E108" s="173"/>
      <c r="F108" s="71"/>
      <c r="G108" s="71"/>
      <c r="H108" s="71"/>
      <c r="I108" s="71"/>
      <c r="J108" s="72"/>
      <c r="K108" s="72"/>
      <c r="L108" s="71"/>
      <c r="M108" s="71"/>
      <c r="N108" s="84"/>
      <c r="O108" s="85"/>
      <c r="P108" s="86"/>
    </row>
    <row r="109" spans="1:16" ht="36" customHeight="1" x14ac:dyDescent="0.3">
      <c r="A109" s="174" t="s">
        <v>244</v>
      </c>
      <c r="B109" s="39" t="s">
        <v>245</v>
      </c>
      <c r="C109" s="30" t="s">
        <v>246</v>
      </c>
      <c r="D109" s="229" t="s">
        <v>31</v>
      </c>
      <c r="E109" s="305" t="s">
        <v>482</v>
      </c>
      <c r="F109" s="179"/>
      <c r="G109" s="181" t="s">
        <v>25</v>
      </c>
      <c r="H109" s="217"/>
      <c r="I109" s="199">
        <f t="shared" ref="I109" si="128">SUM(G109:H110)</f>
        <v>0</v>
      </c>
      <c r="J109" s="200"/>
      <c r="K109" s="307">
        <f t="shared" ref="K109:K179" si="129">(F109*I109)*0.7</f>
        <v>0</v>
      </c>
      <c r="L109" s="181" t="s">
        <v>25</v>
      </c>
      <c r="M109" s="217"/>
      <c r="N109" s="307">
        <f t="shared" ref="N109" si="130">SUM(L109:M110)</f>
        <v>0</v>
      </c>
      <c r="O109" s="307">
        <f t="shared" ref="O109:O179" si="131">(N109*F109)*0.3</f>
        <v>0</v>
      </c>
      <c r="P109" s="307"/>
    </row>
    <row r="110" spans="1:16" ht="36" customHeight="1" x14ac:dyDescent="0.3">
      <c r="A110" s="216"/>
      <c r="B110" s="147" t="s">
        <v>247</v>
      </c>
      <c r="C110" s="32" t="s">
        <v>146</v>
      </c>
      <c r="D110" s="230"/>
      <c r="E110" s="306"/>
      <c r="F110" s="180"/>
      <c r="G110" s="181"/>
      <c r="H110" s="218"/>
      <c r="I110" s="201"/>
      <c r="J110" s="202"/>
      <c r="K110" s="218"/>
      <c r="L110" s="181"/>
      <c r="M110" s="218"/>
      <c r="N110" s="218"/>
      <c r="O110" s="218"/>
      <c r="P110" s="218"/>
    </row>
    <row r="111" spans="1:16" ht="36" customHeight="1" x14ac:dyDescent="0.3">
      <c r="A111" s="174" t="s">
        <v>248</v>
      </c>
      <c r="B111" s="39" t="s">
        <v>249</v>
      </c>
      <c r="C111" s="42" t="s">
        <v>250</v>
      </c>
      <c r="D111" s="229" t="s">
        <v>31</v>
      </c>
      <c r="E111" s="305" t="s">
        <v>482</v>
      </c>
      <c r="F111" s="179"/>
      <c r="G111" s="181" t="s">
        <v>25</v>
      </c>
      <c r="H111" s="217"/>
      <c r="I111" s="199">
        <f t="shared" ref="I111" si="132">SUM(G111:H112)</f>
        <v>0</v>
      </c>
      <c r="J111" s="200"/>
      <c r="K111" s="307">
        <f t="shared" si="129"/>
        <v>0</v>
      </c>
      <c r="L111" s="181" t="s">
        <v>25</v>
      </c>
      <c r="M111" s="217"/>
      <c r="N111" s="307">
        <f t="shared" ref="N111" si="133">SUM(L111:M112)</f>
        <v>0</v>
      </c>
      <c r="O111" s="307">
        <f t="shared" si="131"/>
        <v>0</v>
      </c>
      <c r="P111" s="307"/>
    </row>
    <row r="112" spans="1:16" ht="36" customHeight="1" x14ac:dyDescent="0.3">
      <c r="A112" s="216"/>
      <c r="B112" s="147" t="s">
        <v>251</v>
      </c>
      <c r="C112" s="41" t="s">
        <v>252</v>
      </c>
      <c r="D112" s="230"/>
      <c r="E112" s="306"/>
      <c r="F112" s="180"/>
      <c r="G112" s="181"/>
      <c r="H112" s="218"/>
      <c r="I112" s="201"/>
      <c r="J112" s="202"/>
      <c r="K112" s="218"/>
      <c r="L112" s="181"/>
      <c r="M112" s="218"/>
      <c r="N112" s="218"/>
      <c r="O112" s="218"/>
      <c r="P112" s="218"/>
    </row>
    <row r="113" spans="1:16" ht="93.75" customHeight="1" x14ac:dyDescent="0.3">
      <c r="A113" s="174" t="s">
        <v>253</v>
      </c>
      <c r="B113" s="20" t="s">
        <v>254</v>
      </c>
      <c r="C113" s="22" t="s">
        <v>255</v>
      </c>
      <c r="D113" s="176" t="s">
        <v>31</v>
      </c>
      <c r="E113" s="305" t="s">
        <v>483</v>
      </c>
      <c r="F113" s="179"/>
      <c r="G113" s="217"/>
      <c r="H113" s="217"/>
      <c r="I113" s="199">
        <f t="shared" ref="I113" si="134">SUM(G113:H114)</f>
        <v>0</v>
      </c>
      <c r="J113" s="200"/>
      <c r="K113" s="307">
        <f t="shared" si="129"/>
        <v>0</v>
      </c>
      <c r="L113" s="217"/>
      <c r="M113" s="217"/>
      <c r="N113" s="307">
        <f t="shared" ref="N113" si="135">SUM(L113:M114)</f>
        <v>0</v>
      </c>
      <c r="O113" s="307">
        <f t="shared" si="131"/>
        <v>0</v>
      </c>
      <c r="P113" s="307"/>
    </row>
    <row r="114" spans="1:16" ht="93.75" customHeight="1" x14ac:dyDescent="0.3">
      <c r="A114" s="216"/>
      <c r="B114" s="31" t="s">
        <v>256</v>
      </c>
      <c r="C114" s="38" t="s">
        <v>257</v>
      </c>
      <c r="D114" s="177"/>
      <c r="E114" s="306"/>
      <c r="F114" s="180"/>
      <c r="G114" s="218"/>
      <c r="H114" s="218"/>
      <c r="I114" s="201"/>
      <c r="J114" s="202"/>
      <c r="K114" s="218"/>
      <c r="L114" s="218"/>
      <c r="M114" s="218"/>
      <c r="N114" s="218"/>
      <c r="O114" s="218"/>
      <c r="P114" s="218"/>
    </row>
    <row r="115" spans="1:16" ht="93.75" customHeight="1" x14ac:dyDescent="0.3">
      <c r="A115" s="174" t="s">
        <v>258</v>
      </c>
      <c r="B115" s="20" t="s">
        <v>259</v>
      </c>
      <c r="C115" s="42" t="s">
        <v>260</v>
      </c>
      <c r="D115" s="219" t="s">
        <v>24</v>
      </c>
      <c r="E115" s="305">
        <v>500</v>
      </c>
      <c r="F115" s="179"/>
      <c r="G115" s="217"/>
      <c r="H115" s="217"/>
      <c r="I115" s="199">
        <f t="shared" ref="I115" si="136">SUM(G115:H116)</f>
        <v>0</v>
      </c>
      <c r="J115" s="200"/>
      <c r="K115" s="307">
        <f t="shared" si="129"/>
        <v>0</v>
      </c>
      <c r="L115" s="217"/>
      <c r="M115" s="217"/>
      <c r="N115" s="307">
        <f t="shared" ref="N115" si="137">SUM(L115:M116)</f>
        <v>0</v>
      </c>
      <c r="O115" s="307">
        <f t="shared" si="131"/>
        <v>0</v>
      </c>
      <c r="P115" s="307"/>
    </row>
    <row r="116" spans="1:16" ht="93.75" customHeight="1" x14ac:dyDescent="0.3">
      <c r="A116" s="216"/>
      <c r="B116" s="31" t="s">
        <v>261</v>
      </c>
      <c r="C116" s="91" t="s">
        <v>262</v>
      </c>
      <c r="D116" s="220"/>
      <c r="E116" s="306"/>
      <c r="F116" s="180"/>
      <c r="G116" s="218"/>
      <c r="H116" s="218"/>
      <c r="I116" s="201"/>
      <c r="J116" s="202"/>
      <c r="K116" s="218"/>
      <c r="L116" s="218"/>
      <c r="M116" s="218"/>
      <c r="N116" s="218"/>
      <c r="O116" s="218"/>
      <c r="P116" s="218"/>
    </row>
    <row r="117" spans="1:16" ht="47.25" customHeight="1" x14ac:dyDescent="0.3">
      <c r="A117" s="174" t="s">
        <v>263</v>
      </c>
      <c r="B117" s="20" t="s">
        <v>264</v>
      </c>
      <c r="C117" s="25" t="s">
        <v>265</v>
      </c>
      <c r="D117" s="219" t="s">
        <v>31</v>
      </c>
      <c r="E117" s="305" t="s">
        <v>484</v>
      </c>
      <c r="F117" s="179"/>
      <c r="G117" s="217"/>
      <c r="H117" s="217"/>
      <c r="I117" s="199">
        <f t="shared" ref="I117" si="138">SUM(G117:H118)</f>
        <v>0</v>
      </c>
      <c r="J117" s="200"/>
      <c r="K117" s="307">
        <f t="shared" si="129"/>
        <v>0</v>
      </c>
      <c r="L117" s="217"/>
      <c r="M117" s="217"/>
      <c r="N117" s="307">
        <f t="shared" ref="N117" si="139">SUM(L117:M118)</f>
        <v>0</v>
      </c>
      <c r="O117" s="307">
        <f t="shared" si="131"/>
        <v>0</v>
      </c>
      <c r="P117" s="307"/>
    </row>
    <row r="118" spans="1:16" ht="47.25" customHeight="1" x14ac:dyDescent="0.3">
      <c r="A118" s="216"/>
      <c r="B118" s="31" t="s">
        <v>266</v>
      </c>
      <c r="C118" s="91" t="s">
        <v>267</v>
      </c>
      <c r="D118" s="220"/>
      <c r="E118" s="306"/>
      <c r="F118" s="180"/>
      <c r="G118" s="218"/>
      <c r="H118" s="218"/>
      <c r="I118" s="201"/>
      <c r="J118" s="202"/>
      <c r="K118" s="218"/>
      <c r="L118" s="218"/>
      <c r="M118" s="218"/>
      <c r="N118" s="218"/>
      <c r="O118" s="218"/>
      <c r="P118" s="218"/>
    </row>
    <row r="119" spans="1:16" ht="64.5" customHeight="1" x14ac:dyDescent="0.3">
      <c r="A119" s="174" t="s">
        <v>268</v>
      </c>
      <c r="B119" s="20" t="s">
        <v>269</v>
      </c>
      <c r="C119" s="25" t="s">
        <v>270</v>
      </c>
      <c r="D119" s="219" t="s">
        <v>24</v>
      </c>
      <c r="E119" s="305">
        <v>500</v>
      </c>
      <c r="F119" s="179"/>
      <c r="G119" s="217"/>
      <c r="H119" s="217"/>
      <c r="I119" s="199">
        <f t="shared" ref="I119" si="140">SUM(G119:H120)</f>
        <v>0</v>
      </c>
      <c r="J119" s="200"/>
      <c r="K119" s="307">
        <f t="shared" si="129"/>
        <v>0</v>
      </c>
      <c r="L119" s="217"/>
      <c r="M119" s="217"/>
      <c r="N119" s="307">
        <f t="shared" ref="N119" si="141">SUM(L119:M120)</f>
        <v>0</v>
      </c>
      <c r="O119" s="307">
        <f t="shared" si="131"/>
        <v>0</v>
      </c>
      <c r="P119" s="307"/>
    </row>
    <row r="120" spans="1:16" ht="64.5" customHeight="1" x14ac:dyDescent="0.3">
      <c r="A120" s="216"/>
      <c r="B120" s="31" t="s">
        <v>271</v>
      </c>
      <c r="C120" s="91" t="s">
        <v>272</v>
      </c>
      <c r="D120" s="220"/>
      <c r="E120" s="306"/>
      <c r="F120" s="180"/>
      <c r="G120" s="218"/>
      <c r="H120" s="218"/>
      <c r="I120" s="201"/>
      <c r="J120" s="202"/>
      <c r="K120" s="218"/>
      <c r="L120" s="218"/>
      <c r="M120" s="218"/>
      <c r="N120" s="218"/>
      <c r="O120" s="218"/>
      <c r="P120" s="218"/>
    </row>
    <row r="121" spans="1:16" ht="113.25" customHeight="1" x14ac:dyDescent="0.3">
      <c r="A121" s="174" t="s">
        <v>273</v>
      </c>
      <c r="B121" s="20" t="s">
        <v>274</v>
      </c>
      <c r="C121" s="25" t="s">
        <v>275</v>
      </c>
      <c r="D121" s="219" t="s">
        <v>276</v>
      </c>
      <c r="E121" s="305">
        <v>600</v>
      </c>
      <c r="F121" s="179"/>
      <c r="G121" s="217"/>
      <c r="H121" s="181" t="s">
        <v>25</v>
      </c>
      <c r="I121" s="199">
        <f t="shared" ref="I121" si="142">SUM(G121:H122)</f>
        <v>0</v>
      </c>
      <c r="J121" s="200"/>
      <c r="K121" s="307">
        <f t="shared" si="129"/>
        <v>0</v>
      </c>
      <c r="L121" s="217"/>
      <c r="M121" s="181" t="s">
        <v>25</v>
      </c>
      <c r="N121" s="307">
        <f t="shared" ref="N121" si="143">SUM(L121:M122)</f>
        <v>0</v>
      </c>
      <c r="O121" s="307">
        <f t="shared" si="131"/>
        <v>0</v>
      </c>
      <c r="P121" s="307"/>
    </row>
    <row r="122" spans="1:16" ht="94.5" customHeight="1" x14ac:dyDescent="0.3">
      <c r="A122" s="216"/>
      <c r="B122" s="31" t="s">
        <v>277</v>
      </c>
      <c r="C122" s="91" t="s">
        <v>278</v>
      </c>
      <c r="D122" s="220"/>
      <c r="E122" s="306"/>
      <c r="F122" s="180"/>
      <c r="G122" s="218"/>
      <c r="H122" s="181"/>
      <c r="I122" s="201"/>
      <c r="J122" s="202"/>
      <c r="K122" s="218"/>
      <c r="L122" s="218"/>
      <c r="M122" s="181"/>
      <c r="N122" s="218"/>
      <c r="O122" s="218"/>
      <c r="P122" s="218"/>
    </row>
    <row r="123" spans="1:16" ht="75.75" customHeight="1" x14ac:dyDescent="0.3">
      <c r="A123" s="174" t="s">
        <v>279</v>
      </c>
      <c r="B123" s="20" t="s">
        <v>280</v>
      </c>
      <c r="C123" s="25" t="s">
        <v>281</v>
      </c>
      <c r="D123" s="219" t="s">
        <v>282</v>
      </c>
      <c r="E123" s="305" t="s">
        <v>460</v>
      </c>
      <c r="F123" s="179"/>
      <c r="G123" s="181" t="s">
        <v>25</v>
      </c>
      <c r="H123" s="217"/>
      <c r="I123" s="199">
        <f t="shared" ref="I123" si="144">SUM(G123:H124)</f>
        <v>0</v>
      </c>
      <c r="J123" s="200"/>
      <c r="K123" s="307">
        <f t="shared" si="129"/>
        <v>0</v>
      </c>
      <c r="L123" s="181" t="s">
        <v>25</v>
      </c>
      <c r="M123" s="217"/>
      <c r="N123" s="307">
        <f t="shared" ref="N123" si="145">SUM(L123:M124)</f>
        <v>0</v>
      </c>
      <c r="O123" s="307">
        <f t="shared" si="131"/>
        <v>0</v>
      </c>
      <c r="P123" s="307"/>
    </row>
    <row r="124" spans="1:16" ht="75.75" customHeight="1" x14ac:dyDescent="0.3">
      <c r="A124" s="216"/>
      <c r="B124" s="31" t="s">
        <v>283</v>
      </c>
      <c r="C124" s="91" t="s">
        <v>284</v>
      </c>
      <c r="D124" s="220"/>
      <c r="E124" s="306"/>
      <c r="F124" s="180"/>
      <c r="G124" s="181"/>
      <c r="H124" s="218"/>
      <c r="I124" s="201"/>
      <c r="J124" s="202"/>
      <c r="K124" s="218"/>
      <c r="L124" s="181"/>
      <c r="M124" s="218"/>
      <c r="N124" s="218"/>
      <c r="O124" s="218"/>
      <c r="P124" s="218"/>
    </row>
    <row r="125" spans="1:16" ht="94.2" customHeight="1" x14ac:dyDescent="0.3">
      <c r="A125" s="174" t="s">
        <v>285</v>
      </c>
      <c r="B125" s="20" t="s">
        <v>286</v>
      </c>
      <c r="C125" s="25" t="s">
        <v>287</v>
      </c>
      <c r="D125" s="219" t="s">
        <v>24</v>
      </c>
      <c r="E125" s="305">
        <v>2500</v>
      </c>
      <c r="F125" s="179"/>
      <c r="G125" s="217"/>
      <c r="H125" s="217"/>
      <c r="I125" s="199">
        <f t="shared" ref="I125" si="146">SUM(G125:H126)</f>
        <v>0</v>
      </c>
      <c r="J125" s="200"/>
      <c r="K125" s="307">
        <f t="shared" si="129"/>
        <v>0</v>
      </c>
      <c r="L125" s="217"/>
      <c r="M125" s="217"/>
      <c r="N125" s="307">
        <f t="shared" ref="N125" si="147">SUM(L125:M126)</f>
        <v>0</v>
      </c>
      <c r="O125" s="307">
        <f t="shared" si="131"/>
        <v>0</v>
      </c>
      <c r="P125" s="307"/>
    </row>
    <row r="126" spans="1:16" ht="75.75" customHeight="1" x14ac:dyDescent="0.3">
      <c r="A126" s="216"/>
      <c r="B126" s="31" t="s">
        <v>288</v>
      </c>
      <c r="C126" s="38" t="s">
        <v>289</v>
      </c>
      <c r="D126" s="220"/>
      <c r="E126" s="306"/>
      <c r="F126" s="180"/>
      <c r="G126" s="218"/>
      <c r="H126" s="218"/>
      <c r="I126" s="201"/>
      <c r="J126" s="202"/>
      <c r="K126" s="218"/>
      <c r="L126" s="218"/>
      <c r="M126" s="218"/>
      <c r="N126" s="218"/>
      <c r="O126" s="218"/>
      <c r="P126" s="218"/>
    </row>
    <row r="127" spans="1:16" ht="75.75" customHeight="1" x14ac:dyDescent="0.3">
      <c r="A127" s="174" t="s">
        <v>290</v>
      </c>
      <c r="B127" s="20" t="s">
        <v>291</v>
      </c>
      <c r="C127" s="22" t="s">
        <v>292</v>
      </c>
      <c r="D127" s="219" t="s">
        <v>31</v>
      </c>
      <c r="E127" s="305" t="s">
        <v>467</v>
      </c>
      <c r="F127" s="179"/>
      <c r="G127" s="217"/>
      <c r="H127" s="217"/>
      <c r="I127" s="199">
        <f t="shared" ref="I127" si="148">SUM(G127:H128)</f>
        <v>0</v>
      </c>
      <c r="J127" s="200"/>
      <c r="K127" s="307">
        <f t="shared" si="129"/>
        <v>0</v>
      </c>
      <c r="L127" s="217"/>
      <c r="M127" s="217"/>
      <c r="N127" s="307">
        <f t="shared" ref="N127" si="149">SUM(L127:M128)</f>
        <v>0</v>
      </c>
      <c r="O127" s="307">
        <f t="shared" si="131"/>
        <v>0</v>
      </c>
      <c r="P127" s="307"/>
    </row>
    <row r="128" spans="1:16" ht="75.75" customHeight="1" x14ac:dyDescent="0.3">
      <c r="A128" s="216"/>
      <c r="B128" s="31" t="s">
        <v>293</v>
      </c>
      <c r="C128" s="38" t="s">
        <v>294</v>
      </c>
      <c r="D128" s="220"/>
      <c r="E128" s="306"/>
      <c r="F128" s="180"/>
      <c r="G128" s="218"/>
      <c r="H128" s="218"/>
      <c r="I128" s="201"/>
      <c r="J128" s="202"/>
      <c r="K128" s="218"/>
      <c r="L128" s="218"/>
      <c r="M128" s="218"/>
      <c r="N128" s="218"/>
      <c r="O128" s="218"/>
      <c r="P128" s="218"/>
    </row>
    <row r="129" spans="1:16" s="23" customFormat="1" ht="124.5" customHeight="1" x14ac:dyDescent="0.3">
      <c r="A129" s="233">
        <v>4.1100000000000003</v>
      </c>
      <c r="B129" s="20" t="s">
        <v>295</v>
      </c>
      <c r="C129" s="22" t="s">
        <v>296</v>
      </c>
      <c r="D129" s="219" t="s">
        <v>31</v>
      </c>
      <c r="E129" s="305" t="s">
        <v>467</v>
      </c>
      <c r="F129" s="179"/>
      <c r="G129" s="217"/>
      <c r="H129" s="217"/>
      <c r="I129" s="199">
        <f t="shared" ref="I129" si="150">SUM(G129:H130)</f>
        <v>0</v>
      </c>
      <c r="J129" s="200"/>
      <c r="K129" s="307">
        <f t="shared" si="129"/>
        <v>0</v>
      </c>
      <c r="L129" s="217"/>
      <c r="M129" s="217"/>
      <c r="N129" s="307">
        <f t="shared" ref="N129" si="151">SUM(L129:M130)</f>
        <v>0</v>
      </c>
      <c r="O129" s="307">
        <f t="shared" si="131"/>
        <v>0</v>
      </c>
      <c r="P129" s="307"/>
    </row>
    <row r="130" spans="1:16" s="23" customFormat="1" ht="124.5" customHeight="1" x14ac:dyDescent="0.3">
      <c r="A130" s="234"/>
      <c r="B130" s="31" t="s">
        <v>297</v>
      </c>
      <c r="C130" s="38" t="s">
        <v>298</v>
      </c>
      <c r="D130" s="220"/>
      <c r="E130" s="306"/>
      <c r="F130" s="180"/>
      <c r="G130" s="218"/>
      <c r="H130" s="218"/>
      <c r="I130" s="201"/>
      <c r="J130" s="202"/>
      <c r="K130" s="218"/>
      <c r="L130" s="218"/>
      <c r="M130" s="218"/>
      <c r="N130" s="218"/>
      <c r="O130" s="218"/>
      <c r="P130" s="218"/>
    </row>
    <row r="131" spans="1:16" ht="75.75" customHeight="1" x14ac:dyDescent="0.3">
      <c r="A131" s="233">
        <v>4.12</v>
      </c>
      <c r="B131" s="20" t="s">
        <v>299</v>
      </c>
      <c r="C131" s="22" t="s">
        <v>300</v>
      </c>
      <c r="D131" s="219" t="s">
        <v>24</v>
      </c>
      <c r="E131" s="305">
        <v>2000</v>
      </c>
      <c r="F131" s="179"/>
      <c r="G131" s="217"/>
      <c r="H131" s="217"/>
      <c r="I131" s="199">
        <f t="shared" ref="I131" si="152">SUM(G131:H132)</f>
        <v>0</v>
      </c>
      <c r="J131" s="200"/>
      <c r="K131" s="307">
        <f t="shared" si="129"/>
        <v>0</v>
      </c>
      <c r="L131" s="217"/>
      <c r="M131" s="217"/>
      <c r="N131" s="307">
        <f t="shared" ref="N131" si="153">SUM(L131:M132)</f>
        <v>0</v>
      </c>
      <c r="O131" s="307">
        <f t="shared" si="131"/>
        <v>0</v>
      </c>
      <c r="P131" s="307"/>
    </row>
    <row r="132" spans="1:16" ht="75.75" customHeight="1" x14ac:dyDescent="0.3">
      <c r="A132" s="234"/>
      <c r="B132" s="19" t="s">
        <v>301</v>
      </c>
      <c r="C132" s="38" t="s">
        <v>302</v>
      </c>
      <c r="D132" s="220"/>
      <c r="E132" s="306"/>
      <c r="F132" s="180"/>
      <c r="G132" s="218"/>
      <c r="H132" s="218"/>
      <c r="I132" s="201"/>
      <c r="J132" s="202"/>
      <c r="K132" s="218"/>
      <c r="L132" s="218"/>
      <c r="M132" s="218"/>
      <c r="N132" s="218"/>
      <c r="O132" s="218"/>
      <c r="P132" s="218"/>
    </row>
    <row r="133" spans="1:16" ht="48.75" customHeight="1" x14ac:dyDescent="0.3">
      <c r="A133" s="215">
        <v>4.13</v>
      </c>
      <c r="B133" s="20" t="s">
        <v>303</v>
      </c>
      <c r="C133" s="22" t="s">
        <v>304</v>
      </c>
      <c r="D133" s="219" t="s">
        <v>24</v>
      </c>
      <c r="E133" s="305" t="s">
        <v>460</v>
      </c>
      <c r="F133" s="179"/>
      <c r="G133" s="217"/>
      <c r="H133" s="217"/>
      <c r="I133" s="199">
        <f t="shared" ref="I133" si="154">SUM(G133:H134)</f>
        <v>0</v>
      </c>
      <c r="J133" s="200"/>
      <c r="K133" s="307">
        <f t="shared" si="129"/>
        <v>0</v>
      </c>
      <c r="L133" s="217"/>
      <c r="M133" s="217"/>
      <c r="N133" s="307">
        <f t="shared" ref="N133" si="155">SUM(L133:M134)</f>
        <v>0</v>
      </c>
      <c r="O133" s="307">
        <f t="shared" si="131"/>
        <v>0</v>
      </c>
      <c r="P133" s="307"/>
    </row>
    <row r="134" spans="1:16" ht="48.75" customHeight="1" x14ac:dyDescent="0.3">
      <c r="A134" s="216"/>
      <c r="B134" s="31" t="s">
        <v>305</v>
      </c>
      <c r="C134" s="38" t="s">
        <v>306</v>
      </c>
      <c r="D134" s="220"/>
      <c r="E134" s="306"/>
      <c r="F134" s="180"/>
      <c r="G134" s="218"/>
      <c r="H134" s="218"/>
      <c r="I134" s="201"/>
      <c r="J134" s="202"/>
      <c r="K134" s="218"/>
      <c r="L134" s="218"/>
      <c r="M134" s="218"/>
      <c r="N134" s="218"/>
      <c r="O134" s="218"/>
      <c r="P134" s="218"/>
    </row>
    <row r="135" spans="1:16" ht="87.75" customHeight="1" x14ac:dyDescent="0.3">
      <c r="A135" s="215">
        <v>4.1399999999999997</v>
      </c>
      <c r="B135" s="20" t="s">
        <v>307</v>
      </c>
      <c r="C135" s="25" t="s">
        <v>308</v>
      </c>
      <c r="D135" s="219" t="s">
        <v>24</v>
      </c>
      <c r="E135" s="305" t="s">
        <v>457</v>
      </c>
      <c r="F135" s="179"/>
      <c r="G135" s="217"/>
      <c r="H135" s="217"/>
      <c r="I135" s="199">
        <f t="shared" ref="I135" si="156">SUM(G135:H136)</f>
        <v>0</v>
      </c>
      <c r="J135" s="200"/>
      <c r="K135" s="307">
        <f t="shared" si="129"/>
        <v>0</v>
      </c>
      <c r="L135" s="217"/>
      <c r="M135" s="217"/>
      <c r="N135" s="307">
        <f t="shared" ref="N135" si="157">SUM(L135:M136)</f>
        <v>0</v>
      </c>
      <c r="O135" s="307">
        <f t="shared" si="131"/>
        <v>0</v>
      </c>
      <c r="P135" s="307"/>
    </row>
    <row r="136" spans="1:16" ht="87.75" customHeight="1" x14ac:dyDescent="0.3">
      <c r="A136" s="216"/>
      <c r="B136" s="31" t="s">
        <v>309</v>
      </c>
      <c r="C136" s="38" t="s">
        <v>310</v>
      </c>
      <c r="D136" s="220"/>
      <c r="E136" s="306"/>
      <c r="F136" s="180"/>
      <c r="G136" s="218"/>
      <c r="H136" s="218"/>
      <c r="I136" s="201"/>
      <c r="J136" s="202"/>
      <c r="K136" s="218"/>
      <c r="L136" s="218"/>
      <c r="M136" s="218"/>
      <c r="N136" s="218"/>
      <c r="O136" s="218"/>
      <c r="P136" s="218"/>
    </row>
    <row r="137" spans="1:16" ht="66" customHeight="1" x14ac:dyDescent="0.3">
      <c r="A137" s="215">
        <v>4.1500000000000004</v>
      </c>
      <c r="B137" s="20" t="s">
        <v>311</v>
      </c>
      <c r="C137" s="20" t="s">
        <v>312</v>
      </c>
      <c r="D137" s="235" t="s">
        <v>24</v>
      </c>
      <c r="E137" s="178">
        <v>250</v>
      </c>
      <c r="F137" s="179"/>
      <c r="G137" s="217"/>
      <c r="H137" s="217"/>
      <c r="I137" s="199">
        <f t="shared" ref="I137" si="158">SUM(G137:H138)</f>
        <v>0</v>
      </c>
      <c r="J137" s="200"/>
      <c r="K137" s="213">
        <f t="shared" ref="K137" si="159">(F137*I137)*0.7</f>
        <v>0</v>
      </c>
      <c r="L137" s="217"/>
      <c r="M137" s="217"/>
      <c r="N137" s="203">
        <f t="shared" ref="N137" si="160">SUM(L137:M138)</f>
        <v>0</v>
      </c>
      <c r="O137" s="203">
        <f t="shared" ref="O137" si="161">(N137*F137)*0.3</f>
        <v>0</v>
      </c>
      <c r="P137" s="204"/>
    </row>
    <row r="138" spans="1:16" ht="53.4" customHeight="1" x14ac:dyDescent="0.3">
      <c r="A138" s="216"/>
      <c r="B138" s="157" t="s">
        <v>313</v>
      </c>
      <c r="C138" s="157" t="s">
        <v>314</v>
      </c>
      <c r="D138" s="236"/>
      <c r="E138" s="178"/>
      <c r="F138" s="180"/>
      <c r="G138" s="218"/>
      <c r="H138" s="218"/>
      <c r="I138" s="201"/>
      <c r="J138" s="202"/>
      <c r="K138" s="214"/>
      <c r="L138" s="218"/>
      <c r="M138" s="218"/>
      <c r="N138" s="203"/>
      <c r="O138" s="203"/>
      <c r="P138" s="204"/>
    </row>
    <row r="139" spans="1:16" ht="66" customHeight="1" x14ac:dyDescent="0.3">
      <c r="A139" s="215">
        <v>4.16</v>
      </c>
      <c r="B139" s="158" t="s">
        <v>315</v>
      </c>
      <c r="C139" s="159" t="s">
        <v>316</v>
      </c>
      <c r="D139" s="227" t="s">
        <v>24</v>
      </c>
      <c r="E139" s="244">
        <v>100</v>
      </c>
      <c r="F139" s="179"/>
      <c r="G139" s="217"/>
      <c r="H139" s="217"/>
      <c r="I139" s="199">
        <f t="shared" ref="I139" si="162">SUM(G139:H140)</f>
        <v>0</v>
      </c>
      <c r="J139" s="200"/>
      <c r="K139" s="213">
        <f t="shared" ref="K139" si="163">(F139*I139)*0.7</f>
        <v>0</v>
      </c>
      <c r="L139" s="217"/>
      <c r="M139" s="217"/>
      <c r="N139" s="203">
        <f t="shared" ref="N139" si="164">SUM(L139:M140)</f>
        <v>0</v>
      </c>
      <c r="O139" s="203">
        <f t="shared" ref="O139" si="165">(N139*F139)*0.3</f>
        <v>0</v>
      </c>
      <c r="P139" s="204"/>
    </row>
    <row r="140" spans="1:16" ht="65.25" customHeight="1" x14ac:dyDescent="0.3">
      <c r="A140" s="216"/>
      <c r="B140" s="160" t="s">
        <v>317</v>
      </c>
      <c r="C140" s="161" t="s">
        <v>318</v>
      </c>
      <c r="D140" s="298"/>
      <c r="E140" s="245"/>
      <c r="F140" s="180"/>
      <c r="G140" s="218"/>
      <c r="H140" s="218"/>
      <c r="I140" s="201"/>
      <c r="J140" s="202"/>
      <c r="K140" s="214"/>
      <c r="L140" s="218"/>
      <c r="M140" s="218"/>
      <c r="N140" s="203"/>
      <c r="O140" s="203"/>
      <c r="P140" s="204"/>
    </row>
    <row r="141" spans="1:16" ht="87.75" customHeight="1" x14ac:dyDescent="0.3">
      <c r="A141" s="215">
        <v>4.17</v>
      </c>
      <c r="B141" s="20" t="s">
        <v>319</v>
      </c>
      <c r="C141" s="25" t="s">
        <v>320</v>
      </c>
      <c r="D141" s="219" t="s">
        <v>24</v>
      </c>
      <c r="E141" s="222">
        <v>700</v>
      </c>
      <c r="F141" s="179"/>
      <c r="G141" s="217"/>
      <c r="H141" s="217"/>
      <c r="I141" s="199">
        <f t="shared" ref="I141" si="166">SUM(G141:H142)</f>
        <v>0</v>
      </c>
      <c r="J141" s="200"/>
      <c r="K141" s="307">
        <f t="shared" si="129"/>
        <v>0</v>
      </c>
      <c r="L141" s="217"/>
      <c r="M141" s="217"/>
      <c r="N141" s="307">
        <f t="shared" ref="N141" si="167">SUM(L141:M142)</f>
        <v>0</v>
      </c>
      <c r="O141" s="307">
        <f t="shared" si="131"/>
        <v>0</v>
      </c>
      <c r="P141" s="307"/>
    </row>
    <row r="142" spans="1:16" ht="87.75" customHeight="1" x14ac:dyDescent="0.3">
      <c r="A142" s="216"/>
      <c r="B142" s="31" t="s">
        <v>321</v>
      </c>
      <c r="C142" s="38" t="s">
        <v>322</v>
      </c>
      <c r="D142" s="220"/>
      <c r="E142" s="222"/>
      <c r="F142" s="180"/>
      <c r="G142" s="218"/>
      <c r="H142" s="218"/>
      <c r="I142" s="201"/>
      <c r="J142" s="202"/>
      <c r="K142" s="218"/>
      <c r="L142" s="218"/>
      <c r="M142" s="218"/>
      <c r="N142" s="218"/>
      <c r="O142" s="218"/>
      <c r="P142" s="218"/>
    </row>
    <row r="143" spans="1:16" ht="69.75" customHeight="1" x14ac:dyDescent="0.3">
      <c r="A143" s="237">
        <v>4.18</v>
      </c>
      <c r="B143" s="20" t="s">
        <v>323</v>
      </c>
      <c r="C143" s="25" t="s">
        <v>324</v>
      </c>
      <c r="D143" s="219" t="s">
        <v>24</v>
      </c>
      <c r="E143" s="222">
        <v>500</v>
      </c>
      <c r="F143" s="179"/>
      <c r="G143" s="181" t="s">
        <v>25</v>
      </c>
      <c r="H143" s="217"/>
      <c r="I143" s="199">
        <f t="shared" ref="I143" si="168">SUM(G143:H144)</f>
        <v>0</v>
      </c>
      <c r="J143" s="200"/>
      <c r="K143" s="307">
        <f t="shared" si="129"/>
        <v>0</v>
      </c>
      <c r="L143" s="181" t="s">
        <v>25</v>
      </c>
      <c r="M143" s="217"/>
      <c r="N143" s="307">
        <f t="shared" ref="N143" si="169">SUM(L143:M144)</f>
        <v>0</v>
      </c>
      <c r="O143" s="307">
        <f t="shared" si="131"/>
        <v>0</v>
      </c>
      <c r="P143" s="307"/>
    </row>
    <row r="144" spans="1:16" ht="69.75" customHeight="1" x14ac:dyDescent="0.3">
      <c r="A144" s="238"/>
      <c r="B144" s="156" t="s">
        <v>325</v>
      </c>
      <c r="C144" s="91" t="s">
        <v>326</v>
      </c>
      <c r="D144" s="225"/>
      <c r="E144" s="222"/>
      <c r="F144" s="180"/>
      <c r="G144" s="181"/>
      <c r="H144" s="218"/>
      <c r="I144" s="201"/>
      <c r="J144" s="202"/>
      <c r="K144" s="218"/>
      <c r="L144" s="181"/>
      <c r="M144" s="218"/>
      <c r="N144" s="218"/>
      <c r="O144" s="218"/>
      <c r="P144" s="218"/>
    </row>
    <row r="145" spans="1:16" ht="75.75" customHeight="1" x14ac:dyDescent="0.3">
      <c r="A145" s="215">
        <v>4.1900000000000004</v>
      </c>
      <c r="B145" s="96" t="s">
        <v>327</v>
      </c>
      <c r="C145" s="97" t="s">
        <v>328</v>
      </c>
      <c r="D145" s="224" t="s">
        <v>24</v>
      </c>
      <c r="E145" s="222">
        <v>500</v>
      </c>
      <c r="F145" s="179"/>
      <c r="G145" s="217"/>
      <c r="H145" s="217"/>
      <c r="I145" s="199">
        <f t="shared" ref="I145" si="170">SUM(G145:H146)</f>
        <v>0</v>
      </c>
      <c r="J145" s="200"/>
      <c r="K145" s="307">
        <f t="shared" si="129"/>
        <v>0</v>
      </c>
      <c r="L145" s="217"/>
      <c r="M145" s="217"/>
      <c r="N145" s="307">
        <f t="shared" ref="N145" si="171">SUM(L145:M146)</f>
        <v>0</v>
      </c>
      <c r="O145" s="307">
        <f t="shared" si="131"/>
        <v>0</v>
      </c>
      <c r="P145" s="307"/>
    </row>
    <row r="146" spans="1:16" ht="75.75" customHeight="1" x14ac:dyDescent="0.3">
      <c r="A146" s="216"/>
      <c r="B146" s="162" t="s">
        <v>329</v>
      </c>
      <c r="C146" s="163" t="s">
        <v>330</v>
      </c>
      <c r="D146" s="224"/>
      <c r="E146" s="222"/>
      <c r="F146" s="180"/>
      <c r="G146" s="218"/>
      <c r="H146" s="218"/>
      <c r="I146" s="201"/>
      <c r="J146" s="202"/>
      <c r="K146" s="218"/>
      <c r="L146" s="218"/>
      <c r="M146" s="218"/>
      <c r="N146" s="218"/>
      <c r="O146" s="218"/>
      <c r="P146" s="218"/>
    </row>
    <row r="147" spans="1:16" ht="75.75" customHeight="1" x14ac:dyDescent="0.3">
      <c r="A147" s="239" t="s">
        <v>331</v>
      </c>
      <c r="B147" s="96" t="s">
        <v>332</v>
      </c>
      <c r="C147" s="101" t="s">
        <v>333</v>
      </c>
      <c r="D147" s="243" t="s">
        <v>66</v>
      </c>
      <c r="E147" s="222">
        <v>300</v>
      </c>
      <c r="F147" s="179"/>
      <c r="G147" s="217"/>
      <c r="H147" s="217"/>
      <c r="I147" s="199">
        <f t="shared" ref="I147" si="172">SUM(G147:H148)</f>
        <v>0</v>
      </c>
      <c r="J147" s="200"/>
      <c r="K147" s="307">
        <f t="shared" si="129"/>
        <v>0</v>
      </c>
      <c r="L147" s="217"/>
      <c r="M147" s="217"/>
      <c r="N147" s="307">
        <f t="shared" ref="N147" si="173">SUM(L147:M148)</f>
        <v>0</v>
      </c>
      <c r="O147" s="307">
        <f t="shared" si="131"/>
        <v>0</v>
      </c>
      <c r="P147" s="307"/>
    </row>
    <row r="148" spans="1:16" ht="75.75" customHeight="1" x14ac:dyDescent="0.3">
      <c r="A148" s="240"/>
      <c r="B148" s="102" t="s">
        <v>334</v>
      </c>
      <c r="C148" s="19" t="s">
        <v>335</v>
      </c>
      <c r="D148" s="230"/>
      <c r="E148" s="222"/>
      <c r="F148" s="180"/>
      <c r="G148" s="218"/>
      <c r="H148" s="218"/>
      <c r="I148" s="201"/>
      <c r="J148" s="202"/>
      <c r="K148" s="218"/>
      <c r="L148" s="218"/>
      <c r="M148" s="218"/>
      <c r="N148" s="218"/>
      <c r="O148" s="218"/>
      <c r="P148" s="218"/>
    </row>
    <row r="149" spans="1:16" ht="75.75" customHeight="1" x14ac:dyDescent="0.3">
      <c r="A149" s="241" t="s">
        <v>485</v>
      </c>
      <c r="B149" s="20" t="s">
        <v>337</v>
      </c>
      <c r="C149" s="103" t="s">
        <v>338</v>
      </c>
      <c r="D149" s="231" t="s">
        <v>66</v>
      </c>
      <c r="E149" s="222">
        <v>300</v>
      </c>
      <c r="F149" s="179"/>
      <c r="G149" s="217"/>
      <c r="H149" s="217"/>
      <c r="I149" s="199">
        <f t="shared" ref="I149" si="174">SUM(G149:H150)</f>
        <v>0</v>
      </c>
      <c r="J149" s="200"/>
      <c r="K149" s="307">
        <f t="shared" si="129"/>
        <v>0</v>
      </c>
      <c r="L149" s="217"/>
      <c r="M149" s="217"/>
      <c r="N149" s="307">
        <f t="shared" ref="N149" si="175">SUM(L149:M150)</f>
        <v>0</v>
      </c>
      <c r="O149" s="307">
        <f t="shared" si="131"/>
        <v>0</v>
      </c>
      <c r="P149" s="307"/>
    </row>
    <row r="150" spans="1:16" ht="75.75" customHeight="1" x14ac:dyDescent="0.3">
      <c r="A150" s="242"/>
      <c r="B150" s="31" t="s">
        <v>339</v>
      </c>
      <c r="C150" s="19" t="s">
        <v>340</v>
      </c>
      <c r="D150" s="230"/>
      <c r="E150" s="222"/>
      <c r="F150" s="180"/>
      <c r="G150" s="218"/>
      <c r="H150" s="218"/>
      <c r="I150" s="201"/>
      <c r="J150" s="202"/>
      <c r="K150" s="218"/>
      <c r="L150" s="218"/>
      <c r="M150" s="218"/>
      <c r="N150" s="218"/>
      <c r="O150" s="218"/>
      <c r="P150" s="218"/>
    </row>
    <row r="151" spans="1:16" ht="58.5" customHeight="1" x14ac:dyDescent="0.3">
      <c r="A151" s="239" t="s">
        <v>341</v>
      </c>
      <c r="B151" s="20" t="s">
        <v>342</v>
      </c>
      <c r="C151" s="103" t="s">
        <v>343</v>
      </c>
      <c r="D151" s="231" t="s">
        <v>83</v>
      </c>
      <c r="E151" s="222">
        <v>70</v>
      </c>
      <c r="F151" s="179"/>
      <c r="G151" s="217"/>
      <c r="H151" s="217"/>
      <c r="I151" s="199">
        <f t="shared" ref="I151" si="176">SUM(G151:H152)</f>
        <v>0</v>
      </c>
      <c r="J151" s="200"/>
      <c r="K151" s="307">
        <f t="shared" si="129"/>
        <v>0</v>
      </c>
      <c r="L151" s="217"/>
      <c r="M151" s="217"/>
      <c r="N151" s="307">
        <f t="shared" ref="N151" si="177">SUM(L151:M152)</f>
        <v>0</v>
      </c>
      <c r="O151" s="307">
        <f t="shared" si="131"/>
        <v>0</v>
      </c>
      <c r="P151" s="307"/>
    </row>
    <row r="152" spans="1:16" ht="58.5" customHeight="1" x14ac:dyDescent="0.3">
      <c r="A152" s="240"/>
      <c r="B152" s="31" t="s">
        <v>344</v>
      </c>
      <c r="C152" s="19" t="s">
        <v>345</v>
      </c>
      <c r="D152" s="230"/>
      <c r="E152" s="222"/>
      <c r="F152" s="180"/>
      <c r="G152" s="218"/>
      <c r="H152" s="218"/>
      <c r="I152" s="201"/>
      <c r="J152" s="202"/>
      <c r="K152" s="218"/>
      <c r="L152" s="218"/>
      <c r="M152" s="218"/>
      <c r="N152" s="218"/>
      <c r="O152" s="218"/>
      <c r="P152" s="218"/>
    </row>
    <row r="153" spans="1:16" ht="75" customHeight="1" x14ac:dyDescent="0.3">
      <c r="A153" s="215">
        <v>4.2300000000000004</v>
      </c>
      <c r="B153" s="20" t="s">
        <v>346</v>
      </c>
      <c r="C153" s="103" t="s">
        <v>347</v>
      </c>
      <c r="D153" s="231" t="s">
        <v>83</v>
      </c>
      <c r="E153" s="222">
        <v>70</v>
      </c>
      <c r="F153" s="179"/>
      <c r="G153" s="217"/>
      <c r="H153" s="217"/>
      <c r="I153" s="199">
        <f t="shared" ref="I153" si="178">SUM(G153:H154)</f>
        <v>0</v>
      </c>
      <c r="J153" s="200"/>
      <c r="K153" s="307">
        <f t="shared" si="129"/>
        <v>0</v>
      </c>
      <c r="L153" s="217"/>
      <c r="M153" s="217"/>
      <c r="N153" s="307">
        <f t="shared" ref="N153" si="179">SUM(L153:M154)</f>
        <v>0</v>
      </c>
      <c r="O153" s="307">
        <f t="shared" si="131"/>
        <v>0</v>
      </c>
      <c r="P153" s="307"/>
    </row>
    <row r="154" spans="1:16" ht="75" customHeight="1" x14ac:dyDescent="0.3">
      <c r="A154" s="216"/>
      <c r="B154" s="31" t="s">
        <v>348</v>
      </c>
      <c r="C154" s="19" t="s">
        <v>349</v>
      </c>
      <c r="D154" s="229"/>
      <c r="E154" s="222"/>
      <c r="F154" s="180"/>
      <c r="G154" s="218"/>
      <c r="H154" s="218"/>
      <c r="I154" s="201"/>
      <c r="J154" s="202"/>
      <c r="K154" s="218"/>
      <c r="L154" s="218"/>
      <c r="M154" s="218"/>
      <c r="N154" s="218"/>
      <c r="O154" s="218"/>
      <c r="P154" s="218"/>
    </row>
    <row r="155" spans="1:16" ht="54" customHeight="1" x14ac:dyDescent="0.3">
      <c r="A155" s="215">
        <v>4.24</v>
      </c>
      <c r="B155" s="20" t="s">
        <v>350</v>
      </c>
      <c r="C155" s="22" t="s">
        <v>351</v>
      </c>
      <c r="D155" s="219" t="s">
        <v>83</v>
      </c>
      <c r="E155" s="222">
        <v>50</v>
      </c>
      <c r="F155" s="179"/>
      <c r="G155" s="217"/>
      <c r="H155" s="217"/>
      <c r="I155" s="199">
        <f t="shared" ref="I155" si="180">SUM(G155:H156)</f>
        <v>0</v>
      </c>
      <c r="J155" s="200"/>
      <c r="K155" s="307">
        <f t="shared" si="129"/>
        <v>0</v>
      </c>
      <c r="L155" s="217"/>
      <c r="M155" s="217"/>
      <c r="N155" s="307">
        <f t="shared" ref="N155" si="181">SUM(L155:M156)</f>
        <v>0</v>
      </c>
      <c r="O155" s="307">
        <f t="shared" si="131"/>
        <v>0</v>
      </c>
      <c r="P155" s="307"/>
    </row>
    <row r="156" spans="1:16" ht="54" customHeight="1" x14ac:dyDescent="0.3">
      <c r="A156" s="216"/>
      <c r="B156" s="31" t="s">
        <v>352</v>
      </c>
      <c r="C156" s="38" t="s">
        <v>353</v>
      </c>
      <c r="D156" s="220"/>
      <c r="E156" s="222"/>
      <c r="F156" s="180"/>
      <c r="G156" s="218"/>
      <c r="H156" s="218"/>
      <c r="I156" s="201"/>
      <c r="J156" s="202"/>
      <c r="K156" s="218"/>
      <c r="L156" s="218"/>
      <c r="M156" s="218"/>
      <c r="N156" s="218"/>
      <c r="O156" s="218"/>
      <c r="P156" s="218"/>
    </row>
    <row r="157" spans="1:16" ht="78.75" customHeight="1" x14ac:dyDescent="0.3">
      <c r="A157" s="215">
        <v>4.25</v>
      </c>
      <c r="B157" s="20" t="s">
        <v>354</v>
      </c>
      <c r="C157" s="21" t="s">
        <v>355</v>
      </c>
      <c r="D157" s="243" t="s">
        <v>83</v>
      </c>
      <c r="E157" s="222">
        <v>100</v>
      </c>
      <c r="F157" s="179"/>
      <c r="G157" s="217"/>
      <c r="H157" s="217"/>
      <c r="I157" s="199">
        <f t="shared" ref="I157" si="182">SUM(G157:H158)</f>
        <v>0</v>
      </c>
      <c r="J157" s="200"/>
      <c r="K157" s="307">
        <f t="shared" si="129"/>
        <v>0</v>
      </c>
      <c r="L157" s="217"/>
      <c r="M157" s="217"/>
      <c r="N157" s="307">
        <f t="shared" ref="N157" si="183">SUM(L157:M158)</f>
        <v>0</v>
      </c>
      <c r="O157" s="307">
        <f t="shared" si="131"/>
        <v>0</v>
      </c>
      <c r="P157" s="307"/>
    </row>
    <row r="158" spans="1:16" ht="78.75" customHeight="1" x14ac:dyDescent="0.3">
      <c r="A158" s="216"/>
      <c r="B158" s="31" t="s">
        <v>356</v>
      </c>
      <c r="C158" s="19" t="s">
        <v>357</v>
      </c>
      <c r="D158" s="230"/>
      <c r="E158" s="222"/>
      <c r="F158" s="180"/>
      <c r="G158" s="218"/>
      <c r="H158" s="218"/>
      <c r="I158" s="201"/>
      <c r="J158" s="202"/>
      <c r="K158" s="218"/>
      <c r="L158" s="218"/>
      <c r="M158" s="218"/>
      <c r="N158" s="218"/>
      <c r="O158" s="218"/>
      <c r="P158" s="218"/>
    </row>
    <row r="159" spans="1:16" ht="63.75" customHeight="1" x14ac:dyDescent="0.3">
      <c r="A159" s="215">
        <v>4.26</v>
      </c>
      <c r="B159" s="20" t="s">
        <v>358</v>
      </c>
      <c r="C159" s="103" t="s">
        <v>359</v>
      </c>
      <c r="D159" s="231" t="s">
        <v>66</v>
      </c>
      <c r="E159" s="222">
        <v>300</v>
      </c>
      <c r="F159" s="179"/>
      <c r="G159" s="217"/>
      <c r="H159" s="217"/>
      <c r="I159" s="199">
        <f t="shared" ref="I159" si="184">SUM(G159:H160)</f>
        <v>0</v>
      </c>
      <c r="J159" s="200"/>
      <c r="K159" s="307">
        <f t="shared" si="129"/>
        <v>0</v>
      </c>
      <c r="L159" s="217"/>
      <c r="M159" s="217"/>
      <c r="N159" s="307">
        <f t="shared" ref="N159" si="185">SUM(L159:M160)</f>
        <v>0</v>
      </c>
      <c r="O159" s="307">
        <f t="shared" si="131"/>
        <v>0</v>
      </c>
      <c r="P159" s="307"/>
    </row>
    <row r="160" spans="1:16" ht="63.75" customHeight="1" x14ac:dyDescent="0.3">
      <c r="A160" s="216"/>
      <c r="B160" s="31" t="s">
        <v>360</v>
      </c>
      <c r="C160" s="19" t="s">
        <v>361</v>
      </c>
      <c r="D160" s="230"/>
      <c r="E160" s="222"/>
      <c r="F160" s="180"/>
      <c r="G160" s="218"/>
      <c r="H160" s="218"/>
      <c r="I160" s="201"/>
      <c r="J160" s="202"/>
      <c r="K160" s="218"/>
      <c r="L160" s="218"/>
      <c r="M160" s="218"/>
      <c r="N160" s="218"/>
      <c r="O160" s="218"/>
      <c r="P160" s="218"/>
    </row>
    <row r="161" spans="1:16" ht="60.75" customHeight="1" x14ac:dyDescent="0.3">
      <c r="A161" s="215">
        <v>4.2699999999999996</v>
      </c>
      <c r="B161" s="20" t="s">
        <v>362</v>
      </c>
      <c r="C161" s="103" t="s">
        <v>363</v>
      </c>
      <c r="D161" s="231" t="s">
        <v>66</v>
      </c>
      <c r="E161" s="222">
        <v>200</v>
      </c>
      <c r="F161" s="179"/>
      <c r="G161" s="217"/>
      <c r="H161" s="217"/>
      <c r="I161" s="199">
        <f t="shared" ref="I161" si="186">SUM(G161:H162)</f>
        <v>0</v>
      </c>
      <c r="J161" s="200"/>
      <c r="K161" s="307">
        <f t="shared" si="129"/>
        <v>0</v>
      </c>
      <c r="L161" s="217"/>
      <c r="M161" s="217"/>
      <c r="N161" s="307">
        <f t="shared" ref="N161" si="187">SUM(L161:M162)</f>
        <v>0</v>
      </c>
      <c r="O161" s="307">
        <f t="shared" si="131"/>
        <v>0</v>
      </c>
      <c r="P161" s="307"/>
    </row>
    <row r="162" spans="1:16" ht="53.25" customHeight="1" x14ac:dyDescent="0.3">
      <c r="A162" s="216"/>
      <c r="B162" s="31" t="s">
        <v>364</v>
      </c>
      <c r="C162" s="19" t="s">
        <v>365</v>
      </c>
      <c r="D162" s="230"/>
      <c r="E162" s="222"/>
      <c r="F162" s="180"/>
      <c r="G162" s="218"/>
      <c r="H162" s="218"/>
      <c r="I162" s="201"/>
      <c r="J162" s="202"/>
      <c r="K162" s="218"/>
      <c r="L162" s="218"/>
      <c r="M162" s="218"/>
      <c r="N162" s="218"/>
      <c r="O162" s="218"/>
      <c r="P162" s="218"/>
    </row>
    <row r="163" spans="1:16" ht="78" customHeight="1" x14ac:dyDescent="0.3">
      <c r="A163" s="215">
        <v>4.28</v>
      </c>
      <c r="B163" s="20" t="s">
        <v>366</v>
      </c>
      <c r="C163" s="103" t="s">
        <v>367</v>
      </c>
      <c r="D163" s="231" t="s">
        <v>66</v>
      </c>
      <c r="E163" s="222">
        <v>90</v>
      </c>
      <c r="F163" s="179"/>
      <c r="G163" s="217"/>
      <c r="H163" s="217"/>
      <c r="I163" s="199">
        <f t="shared" ref="I163" si="188">SUM(G163:H164)</f>
        <v>0</v>
      </c>
      <c r="J163" s="200"/>
      <c r="K163" s="213">
        <f t="shared" ref="K163" si="189">(F163*I163)*0.7</f>
        <v>0</v>
      </c>
      <c r="L163" s="217"/>
      <c r="M163" s="217"/>
      <c r="N163" s="203">
        <f t="shared" ref="N163" si="190">SUM(L163:M164)</f>
        <v>0</v>
      </c>
      <c r="O163" s="203">
        <f t="shared" ref="O163" si="191">(N163*F163)*0.3</f>
        <v>0</v>
      </c>
      <c r="P163" s="204"/>
    </row>
    <row r="164" spans="1:16" ht="68.400000000000006" customHeight="1" x14ac:dyDescent="0.3">
      <c r="A164" s="216"/>
      <c r="B164" s="31" t="s">
        <v>368</v>
      </c>
      <c r="C164" s="19" t="s">
        <v>369</v>
      </c>
      <c r="D164" s="230"/>
      <c r="E164" s="222"/>
      <c r="F164" s="180"/>
      <c r="G164" s="218"/>
      <c r="H164" s="218"/>
      <c r="I164" s="201"/>
      <c r="J164" s="202"/>
      <c r="K164" s="214"/>
      <c r="L164" s="218"/>
      <c r="M164" s="218"/>
      <c r="N164" s="203"/>
      <c r="O164" s="203"/>
      <c r="P164" s="204"/>
    </row>
    <row r="165" spans="1:16" ht="70.95" customHeight="1" x14ac:dyDescent="0.3">
      <c r="A165" s="215">
        <v>4.29</v>
      </c>
      <c r="B165" s="20" t="s">
        <v>370</v>
      </c>
      <c r="C165" s="103" t="s">
        <v>371</v>
      </c>
      <c r="D165" s="231" t="s">
        <v>83</v>
      </c>
      <c r="E165" s="222">
        <v>20</v>
      </c>
      <c r="F165" s="179"/>
      <c r="G165" s="217"/>
      <c r="H165" s="217"/>
      <c r="I165" s="199">
        <f t="shared" ref="I165" si="192">SUM(G165:H166)</f>
        <v>0</v>
      </c>
      <c r="J165" s="200"/>
      <c r="K165" s="307">
        <f t="shared" si="129"/>
        <v>0</v>
      </c>
      <c r="L165" s="217"/>
      <c r="M165" s="217"/>
      <c r="N165" s="307">
        <f t="shared" ref="N165" si="193">SUM(L165:M166)</f>
        <v>0</v>
      </c>
      <c r="O165" s="307">
        <f t="shared" si="131"/>
        <v>0</v>
      </c>
      <c r="P165" s="307"/>
    </row>
    <row r="166" spans="1:16" ht="54" customHeight="1" x14ac:dyDescent="0.3">
      <c r="A166" s="216"/>
      <c r="B166" s="31" t="s">
        <v>372</v>
      </c>
      <c r="C166" s="19" t="s">
        <v>373</v>
      </c>
      <c r="D166" s="230"/>
      <c r="E166" s="222"/>
      <c r="F166" s="180"/>
      <c r="G166" s="218"/>
      <c r="H166" s="218"/>
      <c r="I166" s="201"/>
      <c r="J166" s="202"/>
      <c r="K166" s="218"/>
      <c r="L166" s="218"/>
      <c r="M166" s="218"/>
      <c r="N166" s="218"/>
      <c r="O166" s="218"/>
      <c r="P166" s="218"/>
    </row>
    <row r="167" spans="1:16" s="23" customFormat="1" ht="65.400000000000006" customHeight="1" x14ac:dyDescent="0.3">
      <c r="A167" s="215">
        <v>4.3</v>
      </c>
      <c r="B167" s="20" t="s">
        <v>375</v>
      </c>
      <c r="C167" s="103" t="s">
        <v>376</v>
      </c>
      <c r="D167" s="231" t="s">
        <v>83</v>
      </c>
      <c r="E167" s="222">
        <v>20</v>
      </c>
      <c r="F167" s="179"/>
      <c r="G167" s="217"/>
      <c r="H167" s="217"/>
      <c r="I167" s="199">
        <f t="shared" ref="I167" si="194">SUM(G167:H168)</f>
        <v>0</v>
      </c>
      <c r="J167" s="200"/>
      <c r="K167" s="307">
        <f t="shared" si="129"/>
        <v>0</v>
      </c>
      <c r="L167" s="217"/>
      <c r="M167" s="217"/>
      <c r="N167" s="307">
        <f t="shared" ref="N167" si="195">SUM(L167:M168)</f>
        <v>0</v>
      </c>
      <c r="O167" s="307">
        <f t="shared" si="131"/>
        <v>0</v>
      </c>
      <c r="P167" s="307"/>
    </row>
    <row r="168" spans="1:16" s="23" customFormat="1" ht="76.2" customHeight="1" x14ac:dyDescent="0.3">
      <c r="A168" s="216"/>
      <c r="B168" s="31" t="s">
        <v>377</v>
      </c>
      <c r="C168" s="19" t="s">
        <v>378</v>
      </c>
      <c r="D168" s="230"/>
      <c r="E168" s="222"/>
      <c r="F168" s="180"/>
      <c r="G168" s="218"/>
      <c r="H168" s="218"/>
      <c r="I168" s="201"/>
      <c r="J168" s="202"/>
      <c r="K168" s="218"/>
      <c r="L168" s="218"/>
      <c r="M168" s="218"/>
      <c r="N168" s="218"/>
      <c r="O168" s="218"/>
      <c r="P168" s="218"/>
    </row>
    <row r="169" spans="1:16" ht="97.5" customHeight="1" x14ac:dyDescent="0.3">
      <c r="A169" s="215" t="s">
        <v>486</v>
      </c>
      <c r="B169" s="20" t="s">
        <v>379</v>
      </c>
      <c r="C169" s="103" t="s">
        <v>380</v>
      </c>
      <c r="D169" s="231" t="s">
        <v>83</v>
      </c>
      <c r="E169" s="222">
        <v>20</v>
      </c>
      <c r="F169" s="179"/>
      <c r="G169" s="217"/>
      <c r="H169" s="217"/>
      <c r="I169" s="199">
        <f t="shared" ref="I169" si="196">SUM(G169:H170)</f>
        <v>0</v>
      </c>
      <c r="J169" s="200"/>
      <c r="K169" s="307">
        <f t="shared" si="129"/>
        <v>0</v>
      </c>
      <c r="L169" s="217"/>
      <c r="M169" s="217"/>
      <c r="N169" s="307">
        <f t="shared" ref="N169" si="197">SUM(L169:M170)</f>
        <v>0</v>
      </c>
      <c r="O169" s="307">
        <f t="shared" si="131"/>
        <v>0</v>
      </c>
      <c r="P169" s="307"/>
    </row>
    <row r="170" spans="1:16" ht="87" customHeight="1" x14ac:dyDescent="0.3">
      <c r="A170" s="216"/>
      <c r="B170" s="31" t="s">
        <v>381</v>
      </c>
      <c r="C170" s="19" t="s">
        <v>382</v>
      </c>
      <c r="D170" s="230"/>
      <c r="E170" s="222"/>
      <c r="F170" s="180"/>
      <c r="G170" s="218"/>
      <c r="H170" s="218"/>
      <c r="I170" s="201"/>
      <c r="J170" s="202"/>
      <c r="K170" s="218"/>
      <c r="L170" s="218"/>
      <c r="M170" s="218"/>
      <c r="N170" s="218"/>
      <c r="O170" s="218"/>
      <c r="P170" s="218"/>
    </row>
    <row r="171" spans="1:16" ht="54.75" customHeight="1" x14ac:dyDescent="0.3">
      <c r="A171" s="174" t="s">
        <v>383</v>
      </c>
      <c r="B171" s="20" t="s">
        <v>384</v>
      </c>
      <c r="C171" s="103" t="s">
        <v>385</v>
      </c>
      <c r="D171" s="231" t="s">
        <v>83</v>
      </c>
      <c r="E171" s="222">
        <v>20</v>
      </c>
      <c r="F171" s="179"/>
      <c r="G171" s="217"/>
      <c r="H171" s="217"/>
      <c r="I171" s="199">
        <f t="shared" ref="I171" si="198">SUM(G171:H172)</f>
        <v>0</v>
      </c>
      <c r="J171" s="200"/>
      <c r="K171" s="307">
        <f t="shared" si="129"/>
        <v>0</v>
      </c>
      <c r="L171" s="217"/>
      <c r="M171" s="217"/>
      <c r="N171" s="307">
        <f t="shared" ref="N171" si="199">SUM(L171:M172)</f>
        <v>0</v>
      </c>
      <c r="O171" s="307">
        <f t="shared" si="131"/>
        <v>0</v>
      </c>
      <c r="P171" s="307"/>
    </row>
    <row r="172" spans="1:16" ht="54.75" customHeight="1" x14ac:dyDescent="0.3">
      <c r="A172" s="216"/>
      <c r="B172" s="31" t="s">
        <v>386</v>
      </c>
      <c r="C172" s="19" t="s">
        <v>387</v>
      </c>
      <c r="D172" s="230"/>
      <c r="E172" s="222"/>
      <c r="F172" s="180"/>
      <c r="G172" s="218"/>
      <c r="H172" s="218"/>
      <c r="I172" s="201"/>
      <c r="J172" s="202"/>
      <c r="K172" s="218"/>
      <c r="L172" s="218"/>
      <c r="M172" s="218"/>
      <c r="N172" s="218"/>
      <c r="O172" s="218"/>
      <c r="P172" s="218"/>
    </row>
    <row r="173" spans="1:16" ht="96" customHeight="1" x14ac:dyDescent="0.3">
      <c r="A173" s="174" t="s">
        <v>388</v>
      </c>
      <c r="B173" s="20" t="s">
        <v>389</v>
      </c>
      <c r="C173" s="103" t="s">
        <v>390</v>
      </c>
      <c r="D173" s="231" t="s">
        <v>83</v>
      </c>
      <c r="E173" s="244">
        <v>20</v>
      </c>
      <c r="F173" s="179"/>
      <c r="G173" s="217"/>
      <c r="H173" s="217"/>
      <c r="I173" s="199">
        <f t="shared" ref="I173" si="200">SUM(G173:H174)</f>
        <v>0</v>
      </c>
      <c r="J173" s="200"/>
      <c r="K173" s="213">
        <f t="shared" ref="K173" si="201">(F173*I173)*0.7</f>
        <v>0</v>
      </c>
      <c r="L173" s="217"/>
      <c r="M173" s="217"/>
      <c r="N173" s="203">
        <f t="shared" ref="N173" si="202">SUM(L173:M174)</f>
        <v>0</v>
      </c>
      <c r="O173" s="203">
        <f t="shared" ref="O173" si="203">(N173*F173)*0.3</f>
        <v>0</v>
      </c>
      <c r="P173" s="204"/>
    </row>
    <row r="174" spans="1:16" ht="114" customHeight="1" x14ac:dyDescent="0.3">
      <c r="A174" s="216"/>
      <c r="B174" s="94" t="s">
        <v>391</v>
      </c>
      <c r="C174" s="95" t="s">
        <v>392</v>
      </c>
      <c r="D174" s="230"/>
      <c r="E174" s="245"/>
      <c r="F174" s="180"/>
      <c r="G174" s="218"/>
      <c r="H174" s="218"/>
      <c r="I174" s="201"/>
      <c r="J174" s="202"/>
      <c r="K174" s="214"/>
      <c r="L174" s="218"/>
      <c r="M174" s="218"/>
      <c r="N174" s="203"/>
      <c r="O174" s="203"/>
      <c r="P174" s="204"/>
    </row>
    <row r="175" spans="1:16" ht="54" x14ac:dyDescent="0.3">
      <c r="A175" s="174" t="s">
        <v>393</v>
      </c>
      <c r="B175" s="20" t="s">
        <v>394</v>
      </c>
      <c r="C175" s="104" t="s">
        <v>395</v>
      </c>
      <c r="D175" s="246" t="s">
        <v>83</v>
      </c>
      <c r="E175" s="222">
        <v>20</v>
      </c>
      <c r="F175" s="179"/>
      <c r="G175" s="217"/>
      <c r="H175" s="217"/>
      <c r="I175" s="199">
        <f t="shared" ref="I175" si="204">SUM(G175:H176)</f>
        <v>0</v>
      </c>
      <c r="J175" s="200"/>
      <c r="K175" s="213">
        <f t="shared" ref="K175" si="205">(F175*I175)*0.7</f>
        <v>0</v>
      </c>
      <c r="L175" s="217"/>
      <c r="M175" s="217"/>
      <c r="N175" s="203">
        <f t="shared" ref="N175" si="206">SUM(L175:M176)</f>
        <v>0</v>
      </c>
      <c r="O175" s="203">
        <f t="shared" ref="O175" si="207">(N175*F175)*0.3</f>
        <v>0</v>
      </c>
      <c r="P175" s="204"/>
    </row>
    <row r="176" spans="1:16" ht="71.400000000000006" customHeight="1" x14ac:dyDescent="0.3">
      <c r="A176" s="216"/>
      <c r="B176" s="31" t="s">
        <v>396</v>
      </c>
      <c r="C176" s="19" t="s">
        <v>397</v>
      </c>
      <c r="D176" s="247"/>
      <c r="E176" s="222"/>
      <c r="F176" s="180"/>
      <c r="G176" s="218"/>
      <c r="H176" s="218"/>
      <c r="I176" s="201"/>
      <c r="J176" s="202"/>
      <c r="K176" s="214"/>
      <c r="L176" s="218"/>
      <c r="M176" s="218"/>
      <c r="N176" s="203"/>
      <c r="O176" s="203"/>
      <c r="P176" s="204"/>
    </row>
    <row r="177" spans="1:16" ht="94.95" customHeight="1" x14ac:dyDescent="0.3">
      <c r="A177" s="174" t="s">
        <v>398</v>
      </c>
      <c r="B177" s="20" t="s">
        <v>399</v>
      </c>
      <c r="C177" s="103" t="s">
        <v>400</v>
      </c>
      <c r="D177" s="246" t="s">
        <v>83</v>
      </c>
      <c r="E177" s="222">
        <v>65</v>
      </c>
      <c r="F177" s="179"/>
      <c r="G177" s="217"/>
      <c r="H177" s="217"/>
      <c r="I177" s="199">
        <f t="shared" ref="I177" si="208">SUM(G177:H178)</f>
        <v>0</v>
      </c>
      <c r="J177" s="200"/>
      <c r="K177" s="307">
        <f t="shared" si="129"/>
        <v>0</v>
      </c>
      <c r="L177" s="217"/>
      <c r="M177" s="217"/>
      <c r="N177" s="307">
        <f t="shared" ref="N177" si="209">SUM(L177:M178)</f>
        <v>0</v>
      </c>
      <c r="O177" s="307">
        <f t="shared" si="131"/>
        <v>0</v>
      </c>
      <c r="P177" s="307"/>
    </row>
    <row r="178" spans="1:16" ht="57" customHeight="1" x14ac:dyDescent="0.3">
      <c r="A178" s="216"/>
      <c r="B178" s="31" t="s">
        <v>401</v>
      </c>
      <c r="C178" s="19" t="s">
        <v>402</v>
      </c>
      <c r="D178" s="247"/>
      <c r="E178" s="222"/>
      <c r="F178" s="180"/>
      <c r="G178" s="218"/>
      <c r="H178" s="218"/>
      <c r="I178" s="201"/>
      <c r="J178" s="202"/>
      <c r="K178" s="218"/>
      <c r="L178" s="218"/>
      <c r="M178" s="218"/>
      <c r="N178" s="218"/>
      <c r="O178" s="218"/>
      <c r="P178" s="218"/>
    </row>
    <row r="179" spans="1:16" ht="108" customHeight="1" x14ac:dyDescent="0.3">
      <c r="A179" s="215">
        <v>4.3600000000000003</v>
      </c>
      <c r="B179" s="20" t="s">
        <v>399</v>
      </c>
      <c r="C179" s="103" t="s">
        <v>403</v>
      </c>
      <c r="D179" s="231" t="s">
        <v>83</v>
      </c>
      <c r="E179" s="222">
        <v>65</v>
      </c>
      <c r="F179" s="179"/>
      <c r="G179" s="217"/>
      <c r="H179" s="217"/>
      <c r="I179" s="199">
        <f t="shared" ref="I179" si="210">SUM(G179:H180)</f>
        <v>0</v>
      </c>
      <c r="J179" s="200"/>
      <c r="K179" s="307">
        <f t="shared" si="129"/>
        <v>0</v>
      </c>
      <c r="L179" s="217"/>
      <c r="M179" s="217"/>
      <c r="N179" s="307">
        <f t="shared" ref="N179" si="211">SUM(L179:M180)</f>
        <v>0</v>
      </c>
      <c r="O179" s="307">
        <f t="shared" si="131"/>
        <v>0</v>
      </c>
      <c r="P179" s="307"/>
    </row>
    <row r="180" spans="1:16" ht="108" customHeight="1" x14ac:dyDescent="0.3">
      <c r="A180" s="216"/>
      <c r="B180" s="31" t="s">
        <v>401</v>
      </c>
      <c r="C180" s="19" t="s">
        <v>404</v>
      </c>
      <c r="D180" s="230"/>
      <c r="E180" s="222"/>
      <c r="F180" s="180"/>
      <c r="G180" s="218"/>
      <c r="H180" s="218"/>
      <c r="I180" s="201"/>
      <c r="J180" s="202"/>
      <c r="K180" s="218"/>
      <c r="L180" s="218"/>
      <c r="M180" s="218"/>
      <c r="N180" s="218"/>
      <c r="O180" s="218"/>
      <c r="P180" s="218"/>
    </row>
    <row r="181" spans="1:16" ht="103.2" customHeight="1" x14ac:dyDescent="0.3">
      <c r="A181" s="174" t="s">
        <v>405</v>
      </c>
      <c r="B181" s="20" t="s">
        <v>406</v>
      </c>
      <c r="C181" s="103" t="s">
        <v>407</v>
      </c>
      <c r="D181" s="231" t="s">
        <v>83</v>
      </c>
      <c r="E181" s="222">
        <v>200</v>
      </c>
      <c r="F181" s="179"/>
      <c r="G181" s="217"/>
      <c r="H181" s="217"/>
      <c r="I181" s="199">
        <f t="shared" ref="I181" si="212">SUM(G181:H182)</f>
        <v>0</v>
      </c>
      <c r="J181" s="200"/>
      <c r="K181" s="307">
        <f t="shared" ref="K181:K183" si="213">(F181*I181)*0.7</f>
        <v>0</v>
      </c>
      <c r="L181" s="217"/>
      <c r="M181" s="217"/>
      <c r="N181" s="307">
        <f t="shared" ref="N181" si="214">SUM(L181:M182)</f>
        <v>0</v>
      </c>
      <c r="O181" s="307">
        <f t="shared" ref="O181:O183" si="215">(N181*F181)*0.3</f>
        <v>0</v>
      </c>
      <c r="P181" s="307"/>
    </row>
    <row r="182" spans="1:16" ht="87" customHeight="1" x14ac:dyDescent="0.3">
      <c r="A182" s="216"/>
      <c r="B182" s="31" t="s">
        <v>408</v>
      </c>
      <c r="C182" s="19" t="s">
        <v>409</v>
      </c>
      <c r="D182" s="230"/>
      <c r="E182" s="222"/>
      <c r="F182" s="180"/>
      <c r="G182" s="218"/>
      <c r="H182" s="218"/>
      <c r="I182" s="201"/>
      <c r="J182" s="202"/>
      <c r="K182" s="218"/>
      <c r="L182" s="218"/>
      <c r="M182" s="218"/>
      <c r="N182" s="218"/>
      <c r="O182" s="218"/>
      <c r="P182" s="218"/>
    </row>
    <row r="183" spans="1:16" ht="60" customHeight="1" x14ac:dyDescent="0.3">
      <c r="A183" s="215">
        <v>4.38</v>
      </c>
      <c r="B183" s="20" t="s">
        <v>410</v>
      </c>
      <c r="C183" s="21" t="s">
        <v>411</v>
      </c>
      <c r="D183" s="231" t="s">
        <v>83</v>
      </c>
      <c r="E183" s="222">
        <v>300</v>
      </c>
      <c r="F183" s="179"/>
      <c r="G183" s="217"/>
      <c r="H183" s="217"/>
      <c r="I183" s="199">
        <f t="shared" ref="I183" si="216">SUM(G183:H184)</f>
        <v>0</v>
      </c>
      <c r="J183" s="200"/>
      <c r="K183" s="307">
        <f t="shared" si="213"/>
        <v>0</v>
      </c>
      <c r="L183" s="217"/>
      <c r="M183" s="217"/>
      <c r="N183" s="307">
        <f t="shared" ref="N183" si="217">SUM(L183:M184)</f>
        <v>0</v>
      </c>
      <c r="O183" s="307">
        <f t="shared" si="215"/>
        <v>0</v>
      </c>
      <c r="P183" s="307"/>
    </row>
    <row r="184" spans="1:16" ht="60" customHeight="1" x14ac:dyDescent="0.3">
      <c r="A184" s="216"/>
      <c r="B184" s="31" t="s">
        <v>412</v>
      </c>
      <c r="C184" s="19" t="s">
        <v>413</v>
      </c>
      <c r="D184" s="230"/>
      <c r="E184" s="222"/>
      <c r="F184" s="180"/>
      <c r="G184" s="218"/>
      <c r="H184" s="218"/>
      <c r="I184" s="201"/>
      <c r="J184" s="202"/>
      <c r="K184" s="218"/>
      <c r="L184" s="218"/>
      <c r="M184" s="218"/>
      <c r="N184" s="218"/>
      <c r="O184" s="218"/>
      <c r="P184" s="218"/>
    </row>
    <row r="185" spans="1:16" ht="78" customHeight="1" x14ac:dyDescent="0.3">
      <c r="A185" s="215">
        <v>4.3899999999999997</v>
      </c>
      <c r="B185" s="92" t="s">
        <v>659</v>
      </c>
      <c r="C185" s="93" t="s">
        <v>415</v>
      </c>
      <c r="D185" s="256" t="s">
        <v>276</v>
      </c>
      <c r="E185" s="244">
        <v>1800</v>
      </c>
      <c r="F185" s="179"/>
      <c r="G185" s="217"/>
      <c r="H185" s="217"/>
      <c r="I185" s="199">
        <f t="shared" ref="I185" si="218">SUM(G185:H186)</f>
        <v>0</v>
      </c>
      <c r="J185" s="200"/>
      <c r="K185" s="213">
        <f t="shared" ref="K185" si="219">(F185*I185)*0.7</f>
        <v>0</v>
      </c>
      <c r="L185" s="217"/>
      <c r="M185" s="217"/>
      <c r="N185" s="203">
        <f t="shared" ref="N185" si="220">SUM(L185:M186)</f>
        <v>0</v>
      </c>
      <c r="O185" s="203">
        <f t="shared" ref="O185" si="221">(N185*F185)*0.3</f>
        <v>0</v>
      </c>
      <c r="P185" s="204"/>
    </row>
    <row r="186" spans="1:16" ht="78" customHeight="1" x14ac:dyDescent="0.3">
      <c r="A186" s="216"/>
      <c r="B186" s="94" t="s">
        <v>414</v>
      </c>
      <c r="C186" s="95" t="s">
        <v>416</v>
      </c>
      <c r="D186" s="257"/>
      <c r="E186" s="245"/>
      <c r="F186" s="180"/>
      <c r="G186" s="218"/>
      <c r="H186" s="218"/>
      <c r="I186" s="201"/>
      <c r="J186" s="202"/>
      <c r="K186" s="214"/>
      <c r="L186" s="218"/>
      <c r="M186" s="218"/>
      <c r="N186" s="203"/>
      <c r="O186" s="203"/>
      <c r="P186" s="204"/>
    </row>
    <row r="187" spans="1:16" ht="78" customHeight="1" x14ac:dyDescent="0.3">
      <c r="A187" s="299" t="s">
        <v>417</v>
      </c>
      <c r="B187" s="92" t="s">
        <v>418</v>
      </c>
      <c r="C187" s="93" t="s">
        <v>419</v>
      </c>
      <c r="D187" s="231" t="s">
        <v>66</v>
      </c>
      <c r="E187" s="244">
        <v>23</v>
      </c>
      <c r="F187" s="179"/>
      <c r="G187" s="217"/>
      <c r="H187" s="217"/>
      <c r="I187" s="199">
        <f t="shared" ref="I187" si="222">SUM(G187:H188)</f>
        <v>0</v>
      </c>
      <c r="J187" s="200"/>
      <c r="K187" s="213">
        <f t="shared" ref="K187" si="223">(F187*I187)*0.7</f>
        <v>0</v>
      </c>
      <c r="L187" s="217"/>
      <c r="M187" s="217"/>
      <c r="N187" s="203">
        <f t="shared" ref="N187" si="224">SUM(L187:M188)</f>
        <v>0</v>
      </c>
      <c r="O187" s="203">
        <f t="shared" ref="O187" si="225">(N187*F187)*0.3</f>
        <v>0</v>
      </c>
      <c r="P187" s="204"/>
    </row>
    <row r="188" spans="1:16" ht="78" customHeight="1" x14ac:dyDescent="0.3">
      <c r="A188" s="300"/>
      <c r="B188" s="94" t="s">
        <v>420</v>
      </c>
      <c r="C188" s="95" t="s">
        <v>421</v>
      </c>
      <c r="D188" s="301"/>
      <c r="E188" s="245"/>
      <c r="F188" s="180"/>
      <c r="G188" s="218"/>
      <c r="H188" s="218"/>
      <c r="I188" s="201"/>
      <c r="J188" s="202"/>
      <c r="K188" s="214"/>
      <c r="L188" s="218"/>
      <c r="M188" s="218"/>
      <c r="N188" s="203"/>
      <c r="O188" s="203"/>
      <c r="P188" s="204"/>
    </row>
    <row r="189" spans="1:16" s="122" customFormat="1" ht="18" x14ac:dyDescent="0.35">
      <c r="A189" s="115"/>
      <c r="B189" s="65"/>
      <c r="C189" s="128" t="s">
        <v>422</v>
      </c>
      <c r="D189" s="61"/>
      <c r="E189" s="65"/>
      <c r="F189" s="129"/>
      <c r="G189" s="129"/>
      <c r="H189" s="129"/>
      <c r="I189" s="129"/>
      <c r="J189" s="129"/>
      <c r="K189" s="130">
        <f>SUM(K109:K184)</f>
        <v>0</v>
      </c>
      <c r="L189" s="129"/>
      <c r="M189" s="129"/>
      <c r="N189" s="131"/>
      <c r="O189" s="132">
        <f>SUM(O109:O184)</f>
        <v>0</v>
      </c>
      <c r="P189" s="133"/>
    </row>
    <row r="190" spans="1:16" ht="68.25" customHeight="1" x14ac:dyDescent="0.85">
      <c r="A190" s="164"/>
      <c r="B190" s="164"/>
      <c r="C190" s="164"/>
      <c r="D190" s="165"/>
      <c r="E190" s="165"/>
      <c r="F190" s="253" t="s">
        <v>423</v>
      </c>
      <c r="G190" s="254"/>
      <c r="H190" s="254"/>
      <c r="I190" s="254"/>
      <c r="J190" s="255"/>
      <c r="K190" s="136">
        <f>K189+K107+K65+K39</f>
        <v>0</v>
      </c>
      <c r="L190" s="253" t="s">
        <v>423</v>
      </c>
      <c r="M190" s="254"/>
      <c r="N190" s="255"/>
      <c r="O190" s="136">
        <f>O189+O107+O65+O39</f>
        <v>0</v>
      </c>
      <c r="P190" s="134"/>
    </row>
    <row r="191" spans="1:16" ht="46.2" x14ac:dyDescent="0.85">
      <c r="A191" s="164"/>
      <c r="B191" s="164"/>
      <c r="C191" s="167"/>
      <c r="D191" s="167"/>
      <c r="E191" s="167"/>
      <c r="F191" s="253" t="s">
        <v>424</v>
      </c>
      <c r="G191" s="254"/>
      <c r="H191" s="254"/>
      <c r="I191" s="254"/>
      <c r="J191" s="255"/>
      <c r="K191" s="136">
        <f>K190*1.2</f>
        <v>0</v>
      </c>
      <c r="L191" s="253" t="s">
        <v>424</v>
      </c>
      <c r="M191" s="254"/>
      <c r="N191" s="255"/>
      <c r="O191" s="136">
        <f>O190*1.2</f>
        <v>0</v>
      </c>
      <c r="P191" s="135"/>
    </row>
    <row r="192" spans="1:16" ht="36" customHeight="1" x14ac:dyDescent="0.3">
      <c r="A192" s="323" t="s">
        <v>425</v>
      </c>
      <c r="B192" s="324"/>
      <c r="C192" s="324"/>
      <c r="D192" s="324"/>
      <c r="E192" s="325"/>
      <c r="F192" s="314" t="s">
        <v>426</v>
      </c>
      <c r="G192" s="315"/>
      <c r="H192" s="316"/>
      <c r="I192" s="332"/>
      <c r="J192" s="333"/>
      <c r="K192" s="333"/>
      <c r="L192" s="333"/>
      <c r="M192" s="333"/>
      <c r="N192" s="333"/>
      <c r="O192" s="333"/>
      <c r="P192" s="334"/>
    </row>
    <row r="193" spans="1:16" ht="28.95" customHeight="1" x14ac:dyDescent="0.3">
      <c r="A193" s="326"/>
      <c r="B193" s="327"/>
      <c r="C193" s="327"/>
      <c r="D193" s="327"/>
      <c r="E193" s="328"/>
      <c r="F193" s="314" t="s">
        <v>427</v>
      </c>
      <c r="G193" s="315"/>
      <c r="H193" s="316"/>
      <c r="I193" s="332"/>
      <c r="J193" s="333"/>
      <c r="K193" s="333"/>
      <c r="L193" s="333"/>
      <c r="M193" s="333"/>
      <c r="N193" s="333"/>
      <c r="O193" s="333"/>
      <c r="P193" s="334"/>
    </row>
    <row r="194" spans="1:16" ht="36" x14ac:dyDescent="0.3">
      <c r="A194" s="326"/>
      <c r="B194" s="327"/>
      <c r="C194" s="327"/>
      <c r="D194" s="327"/>
      <c r="E194" s="328"/>
      <c r="F194" s="314" t="s">
        <v>428</v>
      </c>
      <c r="G194" s="315"/>
      <c r="H194" s="316"/>
      <c r="I194" s="317"/>
      <c r="J194" s="318"/>
      <c r="K194" s="318"/>
      <c r="L194" s="318"/>
      <c r="M194" s="319"/>
      <c r="N194" s="17" t="s">
        <v>429</v>
      </c>
      <c r="O194" s="268"/>
      <c r="P194" s="269"/>
    </row>
    <row r="195" spans="1:16" ht="18" customHeight="1" x14ac:dyDescent="0.3">
      <c r="A195" s="326"/>
      <c r="B195" s="327"/>
      <c r="C195" s="327"/>
      <c r="D195" s="327"/>
      <c r="E195" s="328"/>
      <c r="F195" s="314" t="s">
        <v>430</v>
      </c>
      <c r="G195" s="315"/>
      <c r="H195" s="316"/>
      <c r="I195" s="317"/>
      <c r="J195" s="318"/>
      <c r="K195" s="318"/>
      <c r="L195" s="318"/>
      <c r="M195" s="319"/>
      <c r="N195" s="17" t="s">
        <v>431</v>
      </c>
      <c r="O195" s="268"/>
      <c r="P195" s="269"/>
    </row>
    <row r="196" spans="1:16" ht="18" customHeight="1" x14ac:dyDescent="0.3">
      <c r="A196" s="326"/>
      <c r="B196" s="327"/>
      <c r="C196" s="327"/>
      <c r="D196" s="327"/>
      <c r="E196" s="328"/>
      <c r="F196" s="314" t="s">
        <v>432</v>
      </c>
      <c r="G196" s="315"/>
      <c r="H196" s="316"/>
      <c r="I196" s="270"/>
      <c r="J196" s="271"/>
      <c r="K196" s="271"/>
      <c r="L196" s="271"/>
      <c r="M196" s="271"/>
      <c r="N196" s="271"/>
      <c r="O196" s="271"/>
      <c r="P196" s="272"/>
    </row>
    <row r="197" spans="1:16" ht="18" x14ac:dyDescent="0.3">
      <c r="A197" s="326"/>
      <c r="B197" s="327"/>
      <c r="C197" s="327"/>
      <c r="D197" s="327"/>
      <c r="E197" s="328"/>
      <c r="F197" s="314" t="s">
        <v>433</v>
      </c>
      <c r="G197" s="315"/>
      <c r="H197" s="316"/>
      <c r="I197" s="270"/>
      <c r="J197" s="271"/>
      <c r="K197" s="271"/>
      <c r="L197" s="271"/>
      <c r="M197" s="271"/>
      <c r="N197" s="271"/>
      <c r="O197" s="271"/>
      <c r="P197" s="272"/>
    </row>
    <row r="198" spans="1:16" ht="18" x14ac:dyDescent="0.3">
      <c r="A198" s="326"/>
      <c r="B198" s="327"/>
      <c r="C198" s="327"/>
      <c r="D198" s="327"/>
      <c r="E198" s="328"/>
      <c r="F198" s="314" t="s">
        <v>434</v>
      </c>
      <c r="G198" s="315"/>
      <c r="H198" s="316"/>
      <c r="I198" s="270"/>
      <c r="J198" s="271"/>
      <c r="K198" s="271"/>
      <c r="L198" s="271"/>
      <c r="M198" s="271"/>
      <c r="N198" s="271"/>
      <c r="O198" s="271"/>
      <c r="P198" s="272"/>
    </row>
    <row r="199" spans="1:16" ht="18" customHeight="1" x14ac:dyDescent="0.3">
      <c r="A199" s="329"/>
      <c r="B199" s="330"/>
      <c r="C199" s="330"/>
      <c r="D199" s="330"/>
      <c r="E199" s="331"/>
      <c r="F199" s="314" t="s">
        <v>435</v>
      </c>
      <c r="G199" s="315"/>
      <c r="H199" s="316"/>
      <c r="I199" s="270"/>
      <c r="J199" s="271"/>
      <c r="K199" s="271"/>
      <c r="L199" s="271"/>
      <c r="M199" s="271"/>
      <c r="N199" s="271"/>
      <c r="O199" s="271"/>
      <c r="P199" s="272"/>
    </row>
    <row r="200" spans="1:16" ht="13.95" customHeight="1" x14ac:dyDescent="0.3">
      <c r="A200" s="339" t="s">
        <v>436</v>
      </c>
      <c r="B200" s="340"/>
      <c r="C200" s="340"/>
      <c r="D200" s="340"/>
      <c r="E200" s="341"/>
      <c r="F200" s="264" t="s">
        <v>437</v>
      </c>
      <c r="G200" s="265"/>
      <c r="H200" s="265"/>
      <c r="I200" s="265"/>
      <c r="J200" s="265"/>
      <c r="K200" s="265"/>
      <c r="L200" s="265"/>
      <c r="M200" s="265"/>
      <c r="N200" s="265"/>
      <c r="O200" s="265"/>
      <c r="P200" s="266"/>
    </row>
    <row r="201" spans="1:16" ht="58.95" customHeight="1" x14ac:dyDescent="0.3">
      <c r="A201" s="260" t="s">
        <v>438</v>
      </c>
      <c r="B201" s="261"/>
      <c r="C201" s="284" t="s">
        <v>439</v>
      </c>
      <c r="D201" s="284"/>
      <c r="E201" s="285"/>
      <c r="F201" s="311" t="s">
        <v>440</v>
      </c>
      <c r="G201" s="312"/>
      <c r="H201" s="313"/>
      <c r="I201" s="320"/>
      <c r="J201" s="321"/>
      <c r="K201" s="321"/>
      <c r="L201" s="321"/>
      <c r="M201" s="321"/>
      <c r="N201" s="321"/>
      <c r="O201" s="321"/>
      <c r="P201" s="322"/>
    </row>
    <row r="202" spans="1:16" ht="30" customHeight="1" x14ac:dyDescent="0.3">
      <c r="A202" s="260" t="s">
        <v>441</v>
      </c>
      <c r="B202" s="335"/>
      <c r="C202" s="286" t="s">
        <v>487</v>
      </c>
      <c r="D202" s="287"/>
      <c r="E202" s="288"/>
      <c r="F202" s="336" t="s">
        <v>443</v>
      </c>
      <c r="G202" s="337"/>
      <c r="H202" s="338"/>
      <c r="I202" s="320"/>
      <c r="J202" s="321"/>
      <c r="K202" s="321"/>
      <c r="L202" s="321"/>
      <c r="M202" s="321"/>
      <c r="N202" s="321"/>
      <c r="O202" s="321"/>
      <c r="P202" s="322"/>
    </row>
    <row r="203" spans="1:16" ht="22.95" customHeight="1" x14ac:dyDescent="0.3">
      <c r="A203" s="260" t="s">
        <v>444</v>
      </c>
      <c r="B203" s="335"/>
      <c r="C203" s="286" t="s">
        <v>445</v>
      </c>
      <c r="D203" s="287"/>
      <c r="E203" s="288"/>
      <c r="F203" s="311" t="s">
        <v>446</v>
      </c>
      <c r="G203" s="312"/>
      <c r="H203" s="313"/>
      <c r="I203" s="320"/>
      <c r="J203" s="321"/>
      <c r="K203" s="321"/>
      <c r="L203" s="321"/>
      <c r="M203" s="321"/>
      <c r="N203" s="321"/>
      <c r="O203" s="321"/>
      <c r="P203" s="322"/>
    </row>
    <row r="204" spans="1:16" ht="28.2" customHeight="1" x14ac:dyDescent="0.3">
      <c r="A204" s="260" t="s">
        <v>447</v>
      </c>
      <c r="B204" s="335"/>
      <c r="C204" s="286" t="s">
        <v>448</v>
      </c>
      <c r="D204" s="287"/>
      <c r="E204" s="288"/>
      <c r="F204" s="311" t="s">
        <v>449</v>
      </c>
      <c r="G204" s="312"/>
      <c r="H204" s="313"/>
      <c r="I204" s="320"/>
      <c r="J204" s="321"/>
      <c r="K204" s="321"/>
      <c r="L204" s="321"/>
      <c r="M204" s="321"/>
      <c r="N204" s="321"/>
      <c r="O204" s="321"/>
      <c r="P204" s="322"/>
    </row>
    <row r="205" spans="1:16" ht="13.95" customHeight="1" x14ac:dyDescent="0.3">
      <c r="A205" s="289"/>
      <c r="B205" s="290"/>
      <c r="C205" s="290"/>
      <c r="D205" s="290"/>
      <c r="E205" s="291"/>
      <c r="F205" s="311" t="s">
        <v>426</v>
      </c>
      <c r="G205" s="312"/>
      <c r="H205" s="313"/>
      <c r="I205" s="320"/>
      <c r="J205" s="321"/>
      <c r="K205" s="321"/>
      <c r="L205" s="321"/>
      <c r="M205" s="321"/>
      <c r="N205" s="321"/>
      <c r="O205" s="321"/>
      <c r="P205" s="322"/>
    </row>
    <row r="206" spans="1:16" ht="13.95" customHeight="1" x14ac:dyDescent="0.3">
      <c r="A206" s="292"/>
      <c r="B206" s="293"/>
      <c r="C206" s="293"/>
      <c r="D206" s="293"/>
      <c r="E206" s="294"/>
      <c r="F206" s="311" t="s">
        <v>432</v>
      </c>
      <c r="G206" s="312"/>
      <c r="H206" s="313"/>
      <c r="I206" s="320"/>
      <c r="J206" s="321"/>
      <c r="K206" s="321"/>
      <c r="L206" s="321"/>
      <c r="M206" s="321"/>
      <c r="N206" s="321"/>
      <c r="O206" s="321"/>
      <c r="P206" s="322"/>
    </row>
    <row r="207" spans="1:16" x14ac:dyDescent="0.3">
      <c r="A207" s="292"/>
      <c r="B207" s="293"/>
      <c r="C207" s="293"/>
      <c r="D207" s="293"/>
      <c r="E207" s="294"/>
      <c r="F207" s="311" t="s">
        <v>450</v>
      </c>
      <c r="G207" s="312"/>
      <c r="H207" s="313"/>
      <c r="I207" s="320"/>
      <c r="J207" s="321"/>
      <c r="K207" s="321"/>
      <c r="L207" s="321"/>
      <c r="M207" s="321"/>
      <c r="N207" s="321"/>
      <c r="O207" s="321"/>
      <c r="P207" s="322"/>
    </row>
    <row r="208" spans="1:16" x14ac:dyDescent="0.3">
      <c r="A208" s="292"/>
      <c r="B208" s="293"/>
      <c r="C208" s="293"/>
      <c r="D208" s="293"/>
      <c r="E208" s="294"/>
      <c r="F208" s="311" t="s">
        <v>451</v>
      </c>
      <c r="G208" s="312"/>
      <c r="H208" s="313"/>
      <c r="I208" s="320"/>
      <c r="J208" s="321"/>
      <c r="K208" s="321"/>
      <c r="L208" s="321"/>
      <c r="M208" s="321"/>
      <c r="N208" s="321"/>
      <c r="O208" s="321"/>
      <c r="P208" s="322"/>
    </row>
    <row r="209" spans="1:16" x14ac:dyDescent="0.3">
      <c r="A209" s="292"/>
      <c r="B209" s="293"/>
      <c r="C209" s="293"/>
      <c r="D209" s="293"/>
      <c r="E209" s="294"/>
      <c r="F209" s="311" t="s">
        <v>452</v>
      </c>
      <c r="G209" s="312"/>
      <c r="H209" s="313"/>
      <c r="I209" s="320"/>
      <c r="J209" s="321"/>
      <c r="K209" s="321"/>
      <c r="L209" s="321"/>
      <c r="M209" s="321"/>
      <c r="N209" s="321"/>
      <c r="O209" s="321"/>
      <c r="P209" s="322"/>
    </row>
    <row r="210" spans="1:16" ht="13.95" customHeight="1" x14ac:dyDescent="0.3">
      <c r="A210" s="295"/>
      <c r="B210" s="296"/>
      <c r="C210" s="296"/>
      <c r="D210" s="296"/>
      <c r="E210" s="297"/>
      <c r="F210" s="311" t="s">
        <v>435</v>
      </c>
      <c r="G210" s="312"/>
      <c r="H210" s="313"/>
      <c r="I210" s="320"/>
      <c r="J210" s="321"/>
      <c r="K210" s="321"/>
      <c r="L210" s="321"/>
      <c r="M210" s="321"/>
      <c r="N210" s="321"/>
      <c r="O210" s="321"/>
      <c r="P210" s="322"/>
    </row>
  </sheetData>
  <protectedRanges>
    <protectedRange sqref="B189 D189:P189 N67:P106 N113:N122 P113:P122 O109:O122 N123:P136 C1:D1 P47:P62 N45:N62 O167:O168 N169:P172 N177:P184 N165:P166 N141:P162" name="Område1"/>
    <protectedRange sqref="P25:P26 P63:P64 B107 B39 B65 P43:P46 N63:N64 N43:N44 P9:P22 P167:P168 D107 D65 O43:O64 D39 F109:F136 F67:F107 F41:F65 F7:F39 I109:K136 I67:K107 I41:K65 I7:K39 N7:P8 N167:N168 N9:O26 N41:P42 N107:P107 N65:P65 N27:P39 F177:F184 I177:K184 F165:F172 I165:K172 F141:F162 I141:K162" name="Område1_1_3"/>
    <protectedRange sqref="P23:P24" name="Område1_1_3_1"/>
    <protectedRange sqref="D7:D28 D31:D38" name="Område1_1_3_2"/>
    <protectedRange sqref="C37:C38 C21:C22" name="Område1_58_1_1_1_1"/>
    <protectedRange sqref="C31:C32 C27:C28 C35:C36" name="Område1_59_1_1_1_2"/>
    <protectedRange sqref="C25:C26" name="Område1_60_1_1_1_1"/>
    <protectedRange sqref="C23:C24" name="Område1_61_1_1_1_1"/>
    <protectedRange sqref="C11:C18" name="Område1_63_1_1_1_1"/>
    <protectedRange sqref="C7:C10" name="Område1_64_1_1_1_2"/>
    <protectedRange sqref="B33:B38 B7:B18 B21:B28" name="Område1_86_1_1_1_2"/>
    <protectedRange sqref="D29:D30" name="Område1_1_3_1_1"/>
    <protectedRange sqref="C29:C30" name="Område1_59_1_1_1_1_1"/>
    <protectedRange sqref="B29:B32" name="Område1_86_1_1_1_1_1"/>
    <protectedRange sqref="C33:C34" name="Område1_59_1_1_1_2_1"/>
    <protectedRange sqref="D63:D64 D45:D60" name="Område1_1"/>
    <protectedRange sqref="D41:D44 D61:D62" name="Område1_1_3_4"/>
    <protectedRange sqref="C63:C64" name="Område1_58_1_1_1_2"/>
    <protectedRange sqref="C61:C62" name="Område1_59_1_1_1_3"/>
    <protectedRange sqref="C41:C44" name="Område1_64_1_1_1_3"/>
    <protectedRange sqref="B41:B44 B61:B64" name="Område1_86_1_1_1_3"/>
    <protectedRange sqref="D77:D86 D91:D106 D67:D74" name="Område1_3"/>
    <protectedRange sqref="D75:D76 D87:D90" name="Område1_1_3_6"/>
    <protectedRange sqref="C67" name="Område1_64_1_1_1_4"/>
    <protectedRange sqref="C97:C98" name="Område1_65_1_1"/>
    <protectedRange sqref="C91:C96" name="Område1_66_1_1"/>
    <protectedRange sqref="C83:C84 C86" name="Område1_69_1_2"/>
    <protectedRange sqref="C73:C76 C82 C87:C90" name="Område1_70_1_1"/>
    <protectedRange sqref="C71:C72" name="Område1_71_1_1"/>
    <protectedRange sqref="C79:C80" name="Område1_72_1_1"/>
    <protectedRange sqref="C77:C78" name="Område1_73_1_1"/>
    <protectedRange sqref="C103:C104" name="Område1_81_1_1"/>
    <protectedRange sqref="C99:C100" name="Område1_82_1_1"/>
    <protectedRange sqref="C69" name="Område1_83_1_1"/>
    <protectedRange sqref="C101:C102 B67:B70 B99:B104" name="Område1_84_1_2"/>
    <protectedRange sqref="B91:B98 B77:B80" name="Område1_85_1_3"/>
    <protectedRange sqref="C70 C68" name="Område1_64_1_1_2_2"/>
    <protectedRange sqref="B82:B90 B71:B76" name="Område1_85_1_1_1"/>
    <protectedRange sqref="C81" name="Område1_65_1_2_1"/>
    <protectedRange sqref="B81" name="Område1_85_1_3_1_1"/>
    <protectedRange sqref="C85" name="Område1_69_1_1_1"/>
    <protectedRange sqref="D109:D136 D177:D184 D165:D172 D141:D162" name="Område1_4"/>
    <protectedRange sqref="C109:C110" name="Område1_64_1_1_1_5"/>
    <protectedRange sqref="C177:C182" name="Område1_33_1_1"/>
    <protectedRange sqref="C171:C172" name="Område1_35_1_1"/>
    <protectedRange sqref="C167" name="Område1_37_1_2"/>
    <protectedRange sqref="C161" name="Område1_39_1_1"/>
    <protectedRange sqref="C162 C159:C160" name="Område1_41_1_1"/>
    <protectedRange sqref="C155:C156 C158" name="Område1_43_1_1"/>
    <protectedRange sqref="C135:C136" name="Område1_66_1_2"/>
    <protectedRange sqref="C134" name="Område1_68_1"/>
    <protectedRange sqref="C115:C118" name="Område1_79_1_1"/>
    <protectedRange sqref="C113:C114" name="Område1_80_1_1"/>
    <protectedRange sqref="C129:C130" name="Område1_81_1_2"/>
    <protectedRange sqref="C127:C128" name="Område1_82_1_2"/>
    <protectedRange sqref="C111:C112" name="Område1_83_1_2"/>
    <protectedRange sqref="B109:B114 B117:B132" name="Område1_84_1_3"/>
    <protectedRange sqref="B134:B136" name="Område1_85_1_4"/>
    <protectedRange sqref="B154:B156 B158" name="Område1_1_1_1_1"/>
    <protectedRange sqref="B162 B159:B160" name="Område1_90_1_1"/>
    <protectedRange sqref="B161 B165:B167" name="Område1_1_2_1_1"/>
    <protectedRange sqref="B168:B172" name="Område1_2_1_1_1"/>
    <protectedRange sqref="B177:B182" name="Område1_3_1_1_1"/>
    <protectedRange sqref="C145" name="Område1_66_1_4_1"/>
    <protectedRange sqref="B145" name="Område1_85_1_10_1"/>
    <protectedRange sqref="C157" name="Område1_46_1_5_1"/>
    <protectedRange sqref="B157" name="Område1_89_1_5_1"/>
    <protectedRange sqref="B115:B116" name="Område1_84_1_1_1"/>
    <protectedRange sqref="C168" name="Område1_37_1_1_1"/>
    <protectedRange sqref="C133" name="Område1_68_1_1_2"/>
    <protectedRange sqref="B133" name="Område1_85_1_2_2"/>
    <protectedRange sqref="A192 J194:L195 I192:L193 I196:L199 G192:H199" name="Område1_2_2"/>
    <protectedRange sqref="C201 D203" name="Område1_5_1_1_2"/>
    <protectedRange sqref="C202:D202" name="Område1_32_1_2"/>
    <protectedRange sqref="E107 E39 E65" name="Område1_1_3_8"/>
    <protectedRange sqref="E7:E38" name="Område1_1_3_3_1"/>
    <protectedRange sqref="E41:E64" name="Område1_1_3_5_1"/>
    <protectedRange sqref="E67:E106" name="Område1_1_3_7_1"/>
    <protectedRange sqref="G11:H39 G41:H65 G67:H107 G109:H136 G177:H184 G165:H172 G141:H162" name="Område1_1_3_2_1"/>
    <protectedRange sqref="L11:M39 L41:M65 L67:M107 L109:M136 L177:M184 L165:M172 L141:M162" name="Område1_1_3_2_1_1"/>
    <protectedRange sqref="G7:H10" name="Område1_1_3_2_1_2"/>
    <protectedRange sqref="L7:M10" name="Område1_1_3_2_1_3"/>
    <protectedRange sqref="N185:P188" name="Område1_2"/>
    <protectedRange sqref="F185:F188 I185:K188" name="Område1_1_3_3"/>
    <protectedRange sqref="G185:H188 L185:M188" name="Område1_1_3_2_1_4"/>
    <protectedRange sqref="D185:D186" name="Område1_11"/>
    <protectedRange sqref="C185:C186" name="Område1_33_1"/>
    <protectedRange sqref="B185:B186" name="Område1_3_1_1"/>
    <protectedRange sqref="D187:D188" name="Område1_12"/>
    <protectedRange sqref="C187:C188" name="Område1_33_1_2"/>
    <protectedRange sqref="B187:B188" name="Område1_3_1_1_2"/>
    <protectedRange sqref="N173:P176" name="Område1_5"/>
    <protectedRange sqref="F173:F176 I173:K176" name="Område1_1_3_5"/>
    <protectedRange sqref="G173:H176 L173:M176" name="Område1_1_3_2_1_5"/>
    <protectedRange sqref="D173:D174" name="Område1_10"/>
    <protectedRange sqref="C173:C174" name="Område1_36_1"/>
    <protectedRange sqref="B173:B174" name="Område1_2_1_1"/>
    <protectedRange sqref="D175:D176" name="Område1_8_1"/>
    <protectedRange sqref="C175:C176" name="Område1_34_1"/>
    <protectedRange sqref="B175:B176" name="Område1_2_1_1_2"/>
    <protectedRange sqref="N163:P164" name="Område1_6"/>
    <protectedRange sqref="F163:F164 I163:K164" name="Område1_1_3_7"/>
    <protectedRange sqref="G163:H164 L163:M164" name="Område1_1_3_2_1_6"/>
    <protectedRange sqref="D163:D164" name="Område1_9"/>
    <protectedRange sqref="C163:C164" name="Område1_41_1_1_1"/>
    <protectedRange sqref="B163:B164" name="Område1_90_1_1_1"/>
    <protectedRange sqref="N137:P140" name="Område1_7"/>
    <protectedRange sqref="F137:F140 I137:K140" name="Område1_1_3_9"/>
    <protectedRange sqref="G137:H140 L137:M140" name="Område1_1_3_2_1_7"/>
    <protectedRange sqref="D137:D138" name="Område1_8"/>
    <protectedRange sqref="C137:C138" name="Område1_66_1_1_3"/>
    <protectedRange sqref="B137:B138" name="Område1_85_1_1_2"/>
    <protectedRange sqref="D139:D140" name="Område1_1_1"/>
    <protectedRange sqref="C139:C140" name="Område1_66_1"/>
    <protectedRange sqref="B139:B140" name="Område1_85_1"/>
    <protectedRange sqref="E137:E138 E141:E172 E175:E184" name="Område1_1_3_15_1"/>
    <protectedRange sqref="E139:E140" name="Område1_1_3_6_2"/>
    <protectedRange sqref="E173:E174" name="Område1_1_3_18_1"/>
    <protectedRange sqref="E185:E186" name="Område1_1_3_19_1"/>
    <protectedRange sqref="E187:E188" name="Område1_1_3_20_1"/>
    <protectedRange sqref="E109:E136" name="Område1_1_3_10"/>
    <protectedRange sqref="C165:C166" name="Område1_38_1_1_1"/>
    <protectedRange sqref="C169:C170" name="Område1_36_1_1_1"/>
  </protectedRanges>
  <mergeCells count="1213">
    <mergeCell ref="A137:A138"/>
    <mergeCell ref="D137:D138"/>
    <mergeCell ref="E137:E138"/>
    <mergeCell ref="F137:F138"/>
    <mergeCell ref="G137:G138"/>
    <mergeCell ref="H137:H138"/>
    <mergeCell ref="I137:J138"/>
    <mergeCell ref="K137:K138"/>
    <mergeCell ref="L137:L138"/>
    <mergeCell ref="M137:M138"/>
    <mergeCell ref="N137:N138"/>
    <mergeCell ref="O137:O138"/>
    <mergeCell ref="P137:P138"/>
    <mergeCell ref="A139:A140"/>
    <mergeCell ref="D139:D140"/>
    <mergeCell ref="E139:E140"/>
    <mergeCell ref="F139:F140"/>
    <mergeCell ref="G139:G140"/>
    <mergeCell ref="H139:H140"/>
    <mergeCell ref="I139:J140"/>
    <mergeCell ref="K139:K140"/>
    <mergeCell ref="L139:L140"/>
    <mergeCell ref="M139:M140"/>
    <mergeCell ref="N139:N140"/>
    <mergeCell ref="O139:O140"/>
    <mergeCell ref="P139:P140"/>
    <mergeCell ref="A163:A164"/>
    <mergeCell ref="D163:D164"/>
    <mergeCell ref="E163:E164"/>
    <mergeCell ref="F163:F164"/>
    <mergeCell ref="G163:G164"/>
    <mergeCell ref="H163:H164"/>
    <mergeCell ref="I163:J164"/>
    <mergeCell ref="K163:K164"/>
    <mergeCell ref="L163:L164"/>
    <mergeCell ref="M163:M164"/>
    <mergeCell ref="N163:N164"/>
    <mergeCell ref="O163:O164"/>
    <mergeCell ref="P163:P164"/>
    <mergeCell ref="A171:A172"/>
    <mergeCell ref="D171:D172"/>
    <mergeCell ref="E171:E172"/>
    <mergeCell ref="F171:F172"/>
    <mergeCell ref="K171:K172"/>
    <mergeCell ref="G171:G172"/>
    <mergeCell ref="H171:H172"/>
    <mergeCell ref="L171:L172"/>
    <mergeCell ref="M171:M172"/>
    <mergeCell ref="N171:N172"/>
    <mergeCell ref="P167:P168"/>
    <mergeCell ref="A169:A170"/>
    <mergeCell ref="D169:D170"/>
    <mergeCell ref="E169:E170"/>
    <mergeCell ref="F169:F170"/>
    <mergeCell ref="K169:K170"/>
    <mergeCell ref="O169:O170"/>
    <mergeCell ref="P169:P170"/>
    <mergeCell ref="G167:G168"/>
    <mergeCell ref="L185:L186"/>
    <mergeCell ref="M185:M186"/>
    <mergeCell ref="N185:N186"/>
    <mergeCell ref="O185:O186"/>
    <mergeCell ref="P185:P186"/>
    <mergeCell ref="A187:A188"/>
    <mergeCell ref="D187:D188"/>
    <mergeCell ref="E187:E188"/>
    <mergeCell ref="F187:F188"/>
    <mergeCell ref="G187:G188"/>
    <mergeCell ref="H187:H188"/>
    <mergeCell ref="I187:J188"/>
    <mergeCell ref="K187:K188"/>
    <mergeCell ref="L187:L188"/>
    <mergeCell ref="M187:M188"/>
    <mergeCell ref="N187:N188"/>
    <mergeCell ref="O187:O188"/>
    <mergeCell ref="P187:P188"/>
    <mergeCell ref="A185:A186"/>
    <mergeCell ref="D185:D186"/>
    <mergeCell ref="E185:E186"/>
    <mergeCell ref="F185:F186"/>
    <mergeCell ref="G185:G186"/>
    <mergeCell ref="H185:H186"/>
    <mergeCell ref="I185:J186"/>
    <mergeCell ref="K185:K186"/>
    <mergeCell ref="D161:D162"/>
    <mergeCell ref="D151:D152"/>
    <mergeCell ref="I206:P206"/>
    <mergeCell ref="F207:H207"/>
    <mergeCell ref="I207:P207"/>
    <mergeCell ref="F208:H208"/>
    <mergeCell ref="I208:P208"/>
    <mergeCell ref="F209:H209"/>
    <mergeCell ref="I209:P209"/>
    <mergeCell ref="F210:H210"/>
    <mergeCell ref="I210:P210"/>
    <mergeCell ref="F199:H199"/>
    <mergeCell ref="I199:P199"/>
    <mergeCell ref="A201:B201"/>
    <mergeCell ref="C201:E201"/>
    <mergeCell ref="F201:H201"/>
    <mergeCell ref="I201:P201"/>
    <mergeCell ref="A202:B202"/>
    <mergeCell ref="C202:E202"/>
    <mergeCell ref="F202:H202"/>
    <mergeCell ref="I202:P202"/>
    <mergeCell ref="A204:B204"/>
    <mergeCell ref="C204:E204"/>
    <mergeCell ref="F204:H204"/>
    <mergeCell ref="I204:P204"/>
    <mergeCell ref="A205:E210"/>
    <mergeCell ref="F205:H205"/>
    <mergeCell ref="I205:P205"/>
    <mergeCell ref="F206:H206"/>
    <mergeCell ref="A200:E200"/>
    <mergeCell ref="F200:P200"/>
    <mergeCell ref="A203:B203"/>
    <mergeCell ref="C203:E203"/>
    <mergeCell ref="F203:H203"/>
    <mergeCell ref="F195:H195"/>
    <mergeCell ref="I195:M195"/>
    <mergeCell ref="O195:P195"/>
    <mergeCell ref="F196:H196"/>
    <mergeCell ref="I196:P196"/>
    <mergeCell ref="F197:H197"/>
    <mergeCell ref="I197:P197"/>
    <mergeCell ref="F198:H198"/>
    <mergeCell ref="I198:P198"/>
    <mergeCell ref="I171:J172"/>
    <mergeCell ref="I177:J178"/>
    <mergeCell ref="I179:J180"/>
    <mergeCell ref="I181:J182"/>
    <mergeCell ref="I183:J184"/>
    <mergeCell ref="F190:J190"/>
    <mergeCell ref="L190:N190"/>
    <mergeCell ref="F191:J191"/>
    <mergeCell ref="L191:N191"/>
    <mergeCell ref="K181:K182"/>
    <mergeCell ref="O171:O172"/>
    <mergeCell ref="P171:P172"/>
    <mergeCell ref="I203:P203"/>
    <mergeCell ref="A192:E199"/>
    <mergeCell ref="F192:H192"/>
    <mergeCell ref="I192:P192"/>
    <mergeCell ref="F193:H193"/>
    <mergeCell ref="I193:P193"/>
    <mergeCell ref="F194:H194"/>
    <mergeCell ref="I194:M194"/>
    <mergeCell ref="O194:P194"/>
    <mergeCell ref="N155:N156"/>
    <mergeCell ref="G157:G158"/>
    <mergeCell ref="H157:H158"/>
    <mergeCell ref="L157:L158"/>
    <mergeCell ref="M157:M158"/>
    <mergeCell ref="N157:N158"/>
    <mergeCell ref="G159:G160"/>
    <mergeCell ref="H159:H160"/>
    <mergeCell ref="L159:L160"/>
    <mergeCell ref="M159:M160"/>
    <mergeCell ref="N159:N160"/>
    <mergeCell ref="I157:J158"/>
    <mergeCell ref="I159:J160"/>
    <mergeCell ref="L149:L150"/>
    <mergeCell ref="M149:M150"/>
    <mergeCell ref="G151:G152"/>
    <mergeCell ref="H151:H152"/>
    <mergeCell ref="L151:L152"/>
    <mergeCell ref="I149:J150"/>
    <mergeCell ref="I151:J152"/>
    <mergeCell ref="I153:J154"/>
    <mergeCell ref="I155:J156"/>
    <mergeCell ref="H131:H132"/>
    <mergeCell ref="L131:L132"/>
    <mergeCell ref="M131:M132"/>
    <mergeCell ref="G133:G134"/>
    <mergeCell ref="H133:H134"/>
    <mergeCell ref="L133:L134"/>
    <mergeCell ref="M133:M134"/>
    <mergeCell ref="I131:J132"/>
    <mergeCell ref="I133:J134"/>
    <mergeCell ref="K133:K134"/>
    <mergeCell ref="G131:G132"/>
    <mergeCell ref="I41:J42"/>
    <mergeCell ref="I43:J44"/>
    <mergeCell ref="I45:J46"/>
    <mergeCell ref="M155:M156"/>
    <mergeCell ref="I135:J136"/>
    <mergeCell ref="I141:J142"/>
    <mergeCell ref="I143:J144"/>
    <mergeCell ref="I145:J146"/>
    <mergeCell ref="I147:J148"/>
    <mergeCell ref="I93:J94"/>
    <mergeCell ref="I95:J96"/>
    <mergeCell ref="I97:J98"/>
    <mergeCell ref="I99:J100"/>
    <mergeCell ref="I101:J102"/>
    <mergeCell ref="I103:J104"/>
    <mergeCell ref="I105:J106"/>
    <mergeCell ref="I109:J110"/>
    <mergeCell ref="G109:G110"/>
    <mergeCell ref="H109:H110"/>
    <mergeCell ref="L109:L110"/>
    <mergeCell ref="M109:M110"/>
    <mergeCell ref="G111:G112"/>
    <mergeCell ref="H111:H112"/>
    <mergeCell ref="L111:L112"/>
    <mergeCell ref="M111:M112"/>
    <mergeCell ref="G95:G96"/>
    <mergeCell ref="H95:H96"/>
    <mergeCell ref="L95:L96"/>
    <mergeCell ref="M95:M96"/>
    <mergeCell ref="N95:N96"/>
    <mergeCell ref="G97:G98"/>
    <mergeCell ref="H97:H98"/>
    <mergeCell ref="L97:L98"/>
    <mergeCell ref="M97:M98"/>
    <mergeCell ref="N97:N98"/>
    <mergeCell ref="N109:N110"/>
    <mergeCell ref="M105:M106"/>
    <mergeCell ref="N105:N106"/>
    <mergeCell ref="I111:J112"/>
    <mergeCell ref="H75:H76"/>
    <mergeCell ref="L75:L76"/>
    <mergeCell ref="M75:M76"/>
    <mergeCell ref="N75:N76"/>
    <mergeCell ref="I71:J72"/>
    <mergeCell ref="I73:J74"/>
    <mergeCell ref="I75:J76"/>
    <mergeCell ref="G67:G68"/>
    <mergeCell ref="H67:H68"/>
    <mergeCell ref="L67:L68"/>
    <mergeCell ref="M67:M68"/>
    <mergeCell ref="G69:G70"/>
    <mergeCell ref="H69:H70"/>
    <mergeCell ref="L69:L70"/>
    <mergeCell ref="M69:M70"/>
    <mergeCell ref="N69:N70"/>
    <mergeCell ref="I67:J68"/>
    <mergeCell ref="I69:J70"/>
    <mergeCell ref="P57:P58"/>
    <mergeCell ref="G59:G60"/>
    <mergeCell ref="H59:H60"/>
    <mergeCell ref="L59:L60"/>
    <mergeCell ref="M59:M60"/>
    <mergeCell ref="P59:P60"/>
    <mergeCell ref="G61:G62"/>
    <mergeCell ref="H61:H62"/>
    <mergeCell ref="L61:L62"/>
    <mergeCell ref="M61:M62"/>
    <mergeCell ref="I57:J58"/>
    <mergeCell ref="I59:J60"/>
    <mergeCell ref="I61:J62"/>
    <mergeCell ref="M41:M42"/>
    <mergeCell ref="G43:G44"/>
    <mergeCell ref="H43:H44"/>
    <mergeCell ref="L43:L44"/>
    <mergeCell ref="M43:M44"/>
    <mergeCell ref="G45:G46"/>
    <mergeCell ref="H45:H46"/>
    <mergeCell ref="L45:L46"/>
    <mergeCell ref="M45:M46"/>
    <mergeCell ref="P61:P62"/>
    <mergeCell ref="N41:N42"/>
    <mergeCell ref="O41:O42"/>
    <mergeCell ref="P41:P42"/>
    <mergeCell ref="P33:P34"/>
    <mergeCell ref="G35:G36"/>
    <mergeCell ref="H35:H36"/>
    <mergeCell ref="L35:L36"/>
    <mergeCell ref="M35:M36"/>
    <mergeCell ref="N35:N36"/>
    <mergeCell ref="P35:P36"/>
    <mergeCell ref="G37:G38"/>
    <mergeCell ref="H37:H38"/>
    <mergeCell ref="L37:L38"/>
    <mergeCell ref="M37:M38"/>
    <mergeCell ref="N37:N38"/>
    <mergeCell ref="P37:P38"/>
    <mergeCell ref="P27:P28"/>
    <mergeCell ref="G29:G30"/>
    <mergeCell ref="H29:H30"/>
    <mergeCell ref="L29:L30"/>
    <mergeCell ref="M29:M30"/>
    <mergeCell ref="P29:P30"/>
    <mergeCell ref="G31:G32"/>
    <mergeCell ref="H31:H32"/>
    <mergeCell ref="L31:L32"/>
    <mergeCell ref="M31:M32"/>
    <mergeCell ref="N31:N32"/>
    <mergeCell ref="P31:P32"/>
    <mergeCell ref="P21:P22"/>
    <mergeCell ref="G23:G24"/>
    <mergeCell ref="H23:H24"/>
    <mergeCell ref="L23:L24"/>
    <mergeCell ref="M23:M24"/>
    <mergeCell ref="G25:G26"/>
    <mergeCell ref="H25:H26"/>
    <mergeCell ref="L25:L26"/>
    <mergeCell ref="M25:M26"/>
    <mergeCell ref="N25:N26"/>
    <mergeCell ref="P25:P26"/>
    <mergeCell ref="O31:O32"/>
    <mergeCell ref="N23:N24"/>
    <mergeCell ref="O23:O24"/>
    <mergeCell ref="P23:P24"/>
    <mergeCell ref="I23:J24"/>
    <mergeCell ref="I25:J26"/>
    <mergeCell ref="I27:J28"/>
    <mergeCell ref="I29:J30"/>
    <mergeCell ref="I31:J32"/>
    <mergeCell ref="I21:J22"/>
    <mergeCell ref="P15:P16"/>
    <mergeCell ref="G17:G18"/>
    <mergeCell ref="H17:H18"/>
    <mergeCell ref="L17:L18"/>
    <mergeCell ref="M17:M18"/>
    <mergeCell ref="N17:N18"/>
    <mergeCell ref="P17:P18"/>
    <mergeCell ref="G19:G20"/>
    <mergeCell ref="H19:H20"/>
    <mergeCell ref="L19:L20"/>
    <mergeCell ref="M19:M20"/>
    <mergeCell ref="N19:N20"/>
    <mergeCell ref="P19:P20"/>
    <mergeCell ref="P9:P10"/>
    <mergeCell ref="G11:G12"/>
    <mergeCell ref="H11:H12"/>
    <mergeCell ref="L11:L12"/>
    <mergeCell ref="M11:M12"/>
    <mergeCell ref="N11:N12"/>
    <mergeCell ref="P11:P12"/>
    <mergeCell ref="G13:G14"/>
    <mergeCell ref="H13:H14"/>
    <mergeCell ref="L13:L14"/>
    <mergeCell ref="M13:M14"/>
    <mergeCell ref="N13:N14"/>
    <mergeCell ref="P13:P14"/>
    <mergeCell ref="N9:N10"/>
    <mergeCell ref="O9:O10"/>
    <mergeCell ref="I9:J10"/>
    <mergeCell ref="I13:J14"/>
    <mergeCell ref="I15:J16"/>
    <mergeCell ref="I17:J18"/>
    <mergeCell ref="A31:A32"/>
    <mergeCell ref="D31:D32"/>
    <mergeCell ref="E31:E32"/>
    <mergeCell ref="F31:F32"/>
    <mergeCell ref="K31:K32"/>
    <mergeCell ref="O153:O154"/>
    <mergeCell ref="N149:N150"/>
    <mergeCell ref="O149:O150"/>
    <mergeCell ref="N145:N146"/>
    <mergeCell ref="O145:O146"/>
    <mergeCell ref="N141:N142"/>
    <mergeCell ref="O141:O142"/>
    <mergeCell ref="N133:N134"/>
    <mergeCell ref="O133:O134"/>
    <mergeCell ref="O27:O28"/>
    <mergeCell ref="A29:A30"/>
    <mergeCell ref="D29:D30"/>
    <mergeCell ref="E29:E30"/>
    <mergeCell ref="F29:F30"/>
    <mergeCell ref="K29:K30"/>
    <mergeCell ref="O29:O30"/>
    <mergeCell ref="A27:A28"/>
    <mergeCell ref="D27:D28"/>
    <mergeCell ref="E27:E28"/>
    <mergeCell ref="F27:F28"/>
    <mergeCell ref="K27:K28"/>
    <mergeCell ref="G27:G28"/>
    <mergeCell ref="H27:H28"/>
    <mergeCell ref="L27:L28"/>
    <mergeCell ref="M27:M28"/>
    <mergeCell ref="N27:N28"/>
    <mergeCell ref="N29:N30"/>
    <mergeCell ref="N183:N184"/>
    <mergeCell ref="O183:O184"/>
    <mergeCell ref="P183:P184"/>
    <mergeCell ref="N181:N182"/>
    <mergeCell ref="O181:O182"/>
    <mergeCell ref="P181:P182"/>
    <mergeCell ref="G181:G182"/>
    <mergeCell ref="H181:H182"/>
    <mergeCell ref="L181:L182"/>
    <mergeCell ref="M181:M182"/>
    <mergeCell ref="G183:G184"/>
    <mergeCell ref="H183:H184"/>
    <mergeCell ref="L183:L184"/>
    <mergeCell ref="M183:M184"/>
    <mergeCell ref="A183:A184"/>
    <mergeCell ref="D183:D184"/>
    <mergeCell ref="E183:E184"/>
    <mergeCell ref="F183:F184"/>
    <mergeCell ref="K183:K184"/>
    <mergeCell ref="A181:A182"/>
    <mergeCell ref="D181:D182"/>
    <mergeCell ref="E181:E182"/>
    <mergeCell ref="F181:F182"/>
    <mergeCell ref="A179:A180"/>
    <mergeCell ref="D179:D180"/>
    <mergeCell ref="E179:E180"/>
    <mergeCell ref="F179:F180"/>
    <mergeCell ref="K179:K180"/>
    <mergeCell ref="O179:O180"/>
    <mergeCell ref="P179:P180"/>
    <mergeCell ref="G179:G180"/>
    <mergeCell ref="H179:H180"/>
    <mergeCell ref="L179:L180"/>
    <mergeCell ref="M179:M180"/>
    <mergeCell ref="N179:N180"/>
    <mergeCell ref="A177:A178"/>
    <mergeCell ref="D177:D178"/>
    <mergeCell ref="E177:E178"/>
    <mergeCell ref="F177:F178"/>
    <mergeCell ref="K177:K178"/>
    <mergeCell ref="O177:O178"/>
    <mergeCell ref="P177:P178"/>
    <mergeCell ref="G177:G178"/>
    <mergeCell ref="H177:H178"/>
    <mergeCell ref="L177:L178"/>
    <mergeCell ref="M177:M178"/>
    <mergeCell ref="N177:N178"/>
    <mergeCell ref="A173:A174"/>
    <mergeCell ref="D173:D174"/>
    <mergeCell ref="E173:E174"/>
    <mergeCell ref="F173:F174"/>
    <mergeCell ref="G173:G174"/>
    <mergeCell ref="H173:H174"/>
    <mergeCell ref="I173:J174"/>
    <mergeCell ref="K173:K174"/>
    <mergeCell ref="L173:L174"/>
    <mergeCell ref="M173:M174"/>
    <mergeCell ref="N173:N174"/>
    <mergeCell ref="O173:O174"/>
    <mergeCell ref="P173:P174"/>
    <mergeCell ref="A175:A176"/>
    <mergeCell ref="D175:D176"/>
    <mergeCell ref="E175:E176"/>
    <mergeCell ref="F175:F176"/>
    <mergeCell ref="G175:G176"/>
    <mergeCell ref="H175:H176"/>
    <mergeCell ref="I175:J176"/>
    <mergeCell ref="K175:K176"/>
    <mergeCell ref="L175:L176"/>
    <mergeCell ref="M175:M176"/>
    <mergeCell ref="N175:N176"/>
    <mergeCell ref="O175:O176"/>
    <mergeCell ref="P175:P176"/>
    <mergeCell ref="H167:H168"/>
    <mergeCell ref="L167:L168"/>
    <mergeCell ref="M167:M168"/>
    <mergeCell ref="G169:G170"/>
    <mergeCell ref="H169:H170"/>
    <mergeCell ref="L169:L170"/>
    <mergeCell ref="M169:M170"/>
    <mergeCell ref="N169:N170"/>
    <mergeCell ref="I167:J168"/>
    <mergeCell ref="I169:J170"/>
    <mergeCell ref="A167:A168"/>
    <mergeCell ref="D167:D168"/>
    <mergeCell ref="E167:E168"/>
    <mergeCell ref="F167:F168"/>
    <mergeCell ref="K167:K168"/>
    <mergeCell ref="N167:N168"/>
    <mergeCell ref="O167:O168"/>
    <mergeCell ref="A165:A166"/>
    <mergeCell ref="D165:D166"/>
    <mergeCell ref="E165:E166"/>
    <mergeCell ref="F165:F166"/>
    <mergeCell ref="K165:K166"/>
    <mergeCell ref="O165:O166"/>
    <mergeCell ref="P165:P166"/>
    <mergeCell ref="G165:G166"/>
    <mergeCell ref="H165:H166"/>
    <mergeCell ref="L165:L166"/>
    <mergeCell ref="M165:M166"/>
    <mergeCell ref="N165:N166"/>
    <mergeCell ref="I165:J166"/>
    <mergeCell ref="O159:O160"/>
    <mergeCell ref="P159:P160"/>
    <mergeCell ref="A161:A162"/>
    <mergeCell ref="E161:E162"/>
    <mergeCell ref="F161:F162"/>
    <mergeCell ref="K161:K162"/>
    <mergeCell ref="A159:A160"/>
    <mergeCell ref="D159:D160"/>
    <mergeCell ref="E159:E160"/>
    <mergeCell ref="F159:F160"/>
    <mergeCell ref="K159:K160"/>
    <mergeCell ref="O161:O162"/>
    <mergeCell ref="P161:P162"/>
    <mergeCell ref="G161:G162"/>
    <mergeCell ref="H161:H162"/>
    <mergeCell ref="L161:L162"/>
    <mergeCell ref="M161:M162"/>
    <mergeCell ref="N161:N162"/>
    <mergeCell ref="I161:J162"/>
    <mergeCell ref="A157:A158"/>
    <mergeCell ref="D157:D158"/>
    <mergeCell ref="E157:E158"/>
    <mergeCell ref="F157:F158"/>
    <mergeCell ref="K157:K158"/>
    <mergeCell ref="O157:O158"/>
    <mergeCell ref="P157:P158"/>
    <mergeCell ref="P153:P154"/>
    <mergeCell ref="A155:A156"/>
    <mergeCell ref="E155:E156"/>
    <mergeCell ref="F155:F156"/>
    <mergeCell ref="K155:K156"/>
    <mergeCell ref="O155:O156"/>
    <mergeCell ref="N151:N152"/>
    <mergeCell ref="O151:O152"/>
    <mergeCell ref="P151:P152"/>
    <mergeCell ref="A153:A154"/>
    <mergeCell ref="D153:D154"/>
    <mergeCell ref="E153:E154"/>
    <mergeCell ref="F153:F154"/>
    <mergeCell ref="K153:K154"/>
    <mergeCell ref="P155:P156"/>
    <mergeCell ref="N153:N154"/>
    <mergeCell ref="G155:G156"/>
    <mergeCell ref="H155:H156"/>
    <mergeCell ref="L155:L156"/>
    <mergeCell ref="D155:D156"/>
    <mergeCell ref="M151:M152"/>
    <mergeCell ref="G153:G154"/>
    <mergeCell ref="H153:H154"/>
    <mergeCell ref="L153:L154"/>
    <mergeCell ref="M153:M154"/>
    <mergeCell ref="P149:P150"/>
    <mergeCell ref="A151:A152"/>
    <mergeCell ref="E151:E152"/>
    <mergeCell ref="F151:F152"/>
    <mergeCell ref="K151:K152"/>
    <mergeCell ref="N147:N148"/>
    <mergeCell ref="O147:O148"/>
    <mergeCell ref="P147:P148"/>
    <mergeCell ref="A149:A150"/>
    <mergeCell ref="D149:D150"/>
    <mergeCell ref="E149:E150"/>
    <mergeCell ref="F149:F150"/>
    <mergeCell ref="K149:K150"/>
    <mergeCell ref="G147:G148"/>
    <mergeCell ref="H147:H148"/>
    <mergeCell ref="L147:L148"/>
    <mergeCell ref="M147:M148"/>
    <mergeCell ref="G149:G150"/>
    <mergeCell ref="H149:H150"/>
    <mergeCell ref="P145:P146"/>
    <mergeCell ref="A147:A148"/>
    <mergeCell ref="D147:D148"/>
    <mergeCell ref="E147:E148"/>
    <mergeCell ref="F147:F148"/>
    <mergeCell ref="K147:K148"/>
    <mergeCell ref="N143:N144"/>
    <mergeCell ref="O143:O144"/>
    <mergeCell ref="P143:P144"/>
    <mergeCell ref="A145:A146"/>
    <mergeCell ref="D145:D146"/>
    <mergeCell ref="E145:E146"/>
    <mergeCell ref="F145:F146"/>
    <mergeCell ref="K145:K146"/>
    <mergeCell ref="P141:P142"/>
    <mergeCell ref="A143:A144"/>
    <mergeCell ref="D143:D144"/>
    <mergeCell ref="E143:E144"/>
    <mergeCell ref="F143:F144"/>
    <mergeCell ref="K143:K144"/>
    <mergeCell ref="L141:L142"/>
    <mergeCell ref="M141:M142"/>
    <mergeCell ref="G143:G144"/>
    <mergeCell ref="H143:H144"/>
    <mergeCell ref="L143:L144"/>
    <mergeCell ref="M143:M144"/>
    <mergeCell ref="G145:G146"/>
    <mergeCell ref="H145:H146"/>
    <mergeCell ref="L145:L146"/>
    <mergeCell ref="M145:M146"/>
    <mergeCell ref="N135:N136"/>
    <mergeCell ref="O135:O136"/>
    <mergeCell ref="P135:P136"/>
    <mergeCell ref="A141:A142"/>
    <mergeCell ref="D141:D142"/>
    <mergeCell ref="E141:E142"/>
    <mergeCell ref="F141:F142"/>
    <mergeCell ref="K141:K142"/>
    <mergeCell ref="G135:G136"/>
    <mergeCell ref="H135:H136"/>
    <mergeCell ref="L135:L136"/>
    <mergeCell ref="M135:M136"/>
    <mergeCell ref="G141:G142"/>
    <mergeCell ref="H141:H142"/>
    <mergeCell ref="A131:A132"/>
    <mergeCell ref="D131:D132"/>
    <mergeCell ref="E131:E132"/>
    <mergeCell ref="F131:F132"/>
    <mergeCell ref="K131:K132"/>
    <mergeCell ref="P133:P134"/>
    <mergeCell ref="A135:A136"/>
    <mergeCell ref="D135:D136"/>
    <mergeCell ref="E135:E136"/>
    <mergeCell ref="F135:F136"/>
    <mergeCell ref="K135:K136"/>
    <mergeCell ref="N131:N132"/>
    <mergeCell ref="O131:O132"/>
    <mergeCell ref="P131:P132"/>
    <mergeCell ref="A133:A134"/>
    <mergeCell ref="D133:D134"/>
    <mergeCell ref="E133:E134"/>
    <mergeCell ref="F133:F134"/>
    <mergeCell ref="A129:A130"/>
    <mergeCell ref="D129:D130"/>
    <mergeCell ref="E129:E130"/>
    <mergeCell ref="F129:F130"/>
    <mergeCell ref="K129:K130"/>
    <mergeCell ref="N129:N130"/>
    <mergeCell ref="O129:O130"/>
    <mergeCell ref="P129:P130"/>
    <mergeCell ref="G129:G130"/>
    <mergeCell ref="H129:H130"/>
    <mergeCell ref="L129:L130"/>
    <mergeCell ref="M129:M130"/>
    <mergeCell ref="I129:J130"/>
    <mergeCell ref="P125:P126"/>
    <mergeCell ref="A127:A128"/>
    <mergeCell ref="D127:D128"/>
    <mergeCell ref="E127:E128"/>
    <mergeCell ref="F127:F128"/>
    <mergeCell ref="K127:K128"/>
    <mergeCell ref="N127:N128"/>
    <mergeCell ref="O127:O128"/>
    <mergeCell ref="P127:P128"/>
    <mergeCell ref="G125:G126"/>
    <mergeCell ref="H125:H126"/>
    <mergeCell ref="L125:L126"/>
    <mergeCell ref="M125:M126"/>
    <mergeCell ref="G127:G128"/>
    <mergeCell ref="H127:H128"/>
    <mergeCell ref="L127:L128"/>
    <mergeCell ref="M127:M128"/>
    <mergeCell ref="I125:J126"/>
    <mergeCell ref="I127:J128"/>
    <mergeCell ref="A125:A126"/>
    <mergeCell ref="D125:D126"/>
    <mergeCell ref="E125:E126"/>
    <mergeCell ref="F125:F126"/>
    <mergeCell ref="K125:K126"/>
    <mergeCell ref="N125:N126"/>
    <mergeCell ref="O125:O126"/>
    <mergeCell ref="P121:P122"/>
    <mergeCell ref="A123:A124"/>
    <mergeCell ref="D123:D124"/>
    <mergeCell ref="E123:E124"/>
    <mergeCell ref="F123:F124"/>
    <mergeCell ref="K123:K124"/>
    <mergeCell ref="N123:N124"/>
    <mergeCell ref="O123:O124"/>
    <mergeCell ref="P123:P124"/>
    <mergeCell ref="G121:G122"/>
    <mergeCell ref="H121:H122"/>
    <mergeCell ref="L121:L122"/>
    <mergeCell ref="M121:M122"/>
    <mergeCell ref="G123:G124"/>
    <mergeCell ref="H123:H124"/>
    <mergeCell ref="L123:L124"/>
    <mergeCell ref="M123:M124"/>
    <mergeCell ref="I121:J122"/>
    <mergeCell ref="I123:J124"/>
    <mergeCell ref="A121:A122"/>
    <mergeCell ref="D121:D122"/>
    <mergeCell ref="E121:E122"/>
    <mergeCell ref="F121:F122"/>
    <mergeCell ref="K121:K122"/>
    <mergeCell ref="N121:N122"/>
    <mergeCell ref="O121:O122"/>
    <mergeCell ref="P117:P118"/>
    <mergeCell ref="A119:A120"/>
    <mergeCell ref="D119:D120"/>
    <mergeCell ref="E119:E120"/>
    <mergeCell ref="F119:F120"/>
    <mergeCell ref="K119:K120"/>
    <mergeCell ref="N119:N120"/>
    <mergeCell ref="O119:O120"/>
    <mergeCell ref="P119:P120"/>
    <mergeCell ref="G117:G118"/>
    <mergeCell ref="H117:H118"/>
    <mergeCell ref="L117:L118"/>
    <mergeCell ref="M117:M118"/>
    <mergeCell ref="G119:G120"/>
    <mergeCell ref="H119:H120"/>
    <mergeCell ref="L119:L120"/>
    <mergeCell ref="M119:M120"/>
    <mergeCell ref="I117:J118"/>
    <mergeCell ref="I119:J120"/>
    <mergeCell ref="A117:A118"/>
    <mergeCell ref="D117:D118"/>
    <mergeCell ref="E117:E118"/>
    <mergeCell ref="F117:F118"/>
    <mergeCell ref="K117:K118"/>
    <mergeCell ref="N117:N118"/>
    <mergeCell ref="O117:O118"/>
    <mergeCell ref="P113:P114"/>
    <mergeCell ref="A115:A116"/>
    <mergeCell ref="D115:D116"/>
    <mergeCell ref="E115:E116"/>
    <mergeCell ref="F115:F116"/>
    <mergeCell ref="K115:K116"/>
    <mergeCell ref="N115:N116"/>
    <mergeCell ref="O115:O116"/>
    <mergeCell ref="P115:P116"/>
    <mergeCell ref="G113:G114"/>
    <mergeCell ref="H113:H114"/>
    <mergeCell ref="L113:L114"/>
    <mergeCell ref="M113:M114"/>
    <mergeCell ref="G115:G116"/>
    <mergeCell ref="H115:H116"/>
    <mergeCell ref="L115:L116"/>
    <mergeCell ref="M115:M116"/>
    <mergeCell ref="I113:J114"/>
    <mergeCell ref="I115:J116"/>
    <mergeCell ref="A113:A114"/>
    <mergeCell ref="D113:D114"/>
    <mergeCell ref="E113:E114"/>
    <mergeCell ref="F113:F114"/>
    <mergeCell ref="K113:K114"/>
    <mergeCell ref="N113:N114"/>
    <mergeCell ref="O113:O114"/>
    <mergeCell ref="O109:O110"/>
    <mergeCell ref="P109:P110"/>
    <mergeCell ref="A111:A112"/>
    <mergeCell ref="D111:D112"/>
    <mergeCell ref="E111:E112"/>
    <mergeCell ref="F111:F112"/>
    <mergeCell ref="K111:K112"/>
    <mergeCell ref="A109:A110"/>
    <mergeCell ref="D109:D110"/>
    <mergeCell ref="E109:E110"/>
    <mergeCell ref="F109:F110"/>
    <mergeCell ref="K109:K110"/>
    <mergeCell ref="N111:N112"/>
    <mergeCell ref="O111:O112"/>
    <mergeCell ref="P111:P112"/>
    <mergeCell ref="P105:P106"/>
    <mergeCell ref="O103:O104"/>
    <mergeCell ref="P103:P104"/>
    <mergeCell ref="A105:A106"/>
    <mergeCell ref="D105:D106"/>
    <mergeCell ref="E105:E106"/>
    <mergeCell ref="F105:F106"/>
    <mergeCell ref="K105:K106"/>
    <mergeCell ref="O105:O106"/>
    <mergeCell ref="G103:G104"/>
    <mergeCell ref="H103:H104"/>
    <mergeCell ref="L103:L104"/>
    <mergeCell ref="M103:M104"/>
    <mergeCell ref="N103:N104"/>
    <mergeCell ref="G105:G106"/>
    <mergeCell ref="H105:H106"/>
    <mergeCell ref="L105:L106"/>
    <mergeCell ref="O101:O102"/>
    <mergeCell ref="P101:P102"/>
    <mergeCell ref="A103:A104"/>
    <mergeCell ref="D103:D104"/>
    <mergeCell ref="E103:E104"/>
    <mergeCell ref="F103:F104"/>
    <mergeCell ref="K103:K104"/>
    <mergeCell ref="A101:A102"/>
    <mergeCell ref="D101:D102"/>
    <mergeCell ref="E101:E102"/>
    <mergeCell ref="F101:F102"/>
    <mergeCell ref="K101:K102"/>
    <mergeCell ref="G101:G102"/>
    <mergeCell ref="H101:H102"/>
    <mergeCell ref="L101:L102"/>
    <mergeCell ref="M101:M102"/>
    <mergeCell ref="N101:N102"/>
    <mergeCell ref="A99:A100"/>
    <mergeCell ref="D99:D100"/>
    <mergeCell ref="E99:E100"/>
    <mergeCell ref="F99:F100"/>
    <mergeCell ref="K99:K100"/>
    <mergeCell ref="O99:O100"/>
    <mergeCell ref="P99:P100"/>
    <mergeCell ref="G99:G100"/>
    <mergeCell ref="H99:H100"/>
    <mergeCell ref="L99:L100"/>
    <mergeCell ref="M99:M100"/>
    <mergeCell ref="N99:N100"/>
    <mergeCell ref="A97:A98"/>
    <mergeCell ref="D97:D98"/>
    <mergeCell ref="E97:E98"/>
    <mergeCell ref="F97:F98"/>
    <mergeCell ref="K97:K98"/>
    <mergeCell ref="O97:O98"/>
    <mergeCell ref="P97:P98"/>
    <mergeCell ref="O93:O94"/>
    <mergeCell ref="P93:P94"/>
    <mergeCell ref="A95:A96"/>
    <mergeCell ref="D95:D96"/>
    <mergeCell ref="E95:E96"/>
    <mergeCell ref="F95:F96"/>
    <mergeCell ref="K95:K96"/>
    <mergeCell ref="A93:A94"/>
    <mergeCell ref="D93:D94"/>
    <mergeCell ref="E93:E94"/>
    <mergeCell ref="F93:F94"/>
    <mergeCell ref="K93:K94"/>
    <mergeCell ref="O95:O96"/>
    <mergeCell ref="P95:P96"/>
    <mergeCell ref="G93:G94"/>
    <mergeCell ref="H93:H94"/>
    <mergeCell ref="L93:L94"/>
    <mergeCell ref="M93:M94"/>
    <mergeCell ref="N93:N94"/>
    <mergeCell ref="A91:A92"/>
    <mergeCell ref="D91:D92"/>
    <mergeCell ref="E91:E92"/>
    <mergeCell ref="F91:F92"/>
    <mergeCell ref="K91:K92"/>
    <mergeCell ref="O91:O92"/>
    <mergeCell ref="P91:P92"/>
    <mergeCell ref="G91:G92"/>
    <mergeCell ref="H91:H92"/>
    <mergeCell ref="L91:L92"/>
    <mergeCell ref="M91:M92"/>
    <mergeCell ref="N91:N92"/>
    <mergeCell ref="I91:J92"/>
    <mergeCell ref="P87:P88"/>
    <mergeCell ref="A89:A90"/>
    <mergeCell ref="D89:D90"/>
    <mergeCell ref="E89:E90"/>
    <mergeCell ref="F89:F90"/>
    <mergeCell ref="K89:K90"/>
    <mergeCell ref="N89:N90"/>
    <mergeCell ref="O89:O90"/>
    <mergeCell ref="P89:P90"/>
    <mergeCell ref="G87:G88"/>
    <mergeCell ref="H87:H88"/>
    <mergeCell ref="L87:L88"/>
    <mergeCell ref="M87:M88"/>
    <mergeCell ref="G89:G90"/>
    <mergeCell ref="H89:H90"/>
    <mergeCell ref="L89:L90"/>
    <mergeCell ref="M89:M90"/>
    <mergeCell ref="I87:J88"/>
    <mergeCell ref="I89:J90"/>
    <mergeCell ref="A87:A88"/>
    <mergeCell ref="D87:D88"/>
    <mergeCell ref="E87:E88"/>
    <mergeCell ref="F87:F88"/>
    <mergeCell ref="K87:K88"/>
    <mergeCell ref="N87:N88"/>
    <mergeCell ref="O87:O88"/>
    <mergeCell ref="P83:P84"/>
    <mergeCell ref="A85:A86"/>
    <mergeCell ref="D85:D86"/>
    <mergeCell ref="E85:E86"/>
    <mergeCell ref="F85:F86"/>
    <mergeCell ref="K85:K86"/>
    <mergeCell ref="N85:N86"/>
    <mergeCell ref="O85:O86"/>
    <mergeCell ref="P85:P86"/>
    <mergeCell ref="G83:G84"/>
    <mergeCell ref="H83:H84"/>
    <mergeCell ref="L83:L84"/>
    <mergeCell ref="M83:M84"/>
    <mergeCell ref="G85:G86"/>
    <mergeCell ref="H85:H86"/>
    <mergeCell ref="L85:L86"/>
    <mergeCell ref="M85:M86"/>
    <mergeCell ref="I83:J84"/>
    <mergeCell ref="I85:J86"/>
    <mergeCell ref="A83:A84"/>
    <mergeCell ref="D83:D84"/>
    <mergeCell ref="E83:E84"/>
    <mergeCell ref="F83:F84"/>
    <mergeCell ref="K83:K84"/>
    <mergeCell ref="N83:N84"/>
    <mergeCell ref="O83:O84"/>
    <mergeCell ref="P79:P80"/>
    <mergeCell ref="A81:A82"/>
    <mergeCell ref="D81:D82"/>
    <mergeCell ref="E81:E82"/>
    <mergeCell ref="F81:F82"/>
    <mergeCell ref="K81:K82"/>
    <mergeCell ref="N81:N82"/>
    <mergeCell ref="O81:O82"/>
    <mergeCell ref="P81:P82"/>
    <mergeCell ref="G79:G80"/>
    <mergeCell ref="H79:H80"/>
    <mergeCell ref="L79:L80"/>
    <mergeCell ref="M79:M80"/>
    <mergeCell ref="G81:G82"/>
    <mergeCell ref="H81:H82"/>
    <mergeCell ref="L81:L82"/>
    <mergeCell ref="M81:M82"/>
    <mergeCell ref="I79:J80"/>
    <mergeCell ref="I81:J82"/>
    <mergeCell ref="A79:A80"/>
    <mergeCell ref="D79:D80"/>
    <mergeCell ref="E79:E80"/>
    <mergeCell ref="F79:F80"/>
    <mergeCell ref="K79:K80"/>
    <mergeCell ref="N79:N80"/>
    <mergeCell ref="O79:O80"/>
    <mergeCell ref="A77:A78"/>
    <mergeCell ref="D77:D78"/>
    <mergeCell ref="E77:E78"/>
    <mergeCell ref="F77:F78"/>
    <mergeCell ref="K77:K78"/>
    <mergeCell ref="O77:O78"/>
    <mergeCell ref="P77:P78"/>
    <mergeCell ref="G77:G78"/>
    <mergeCell ref="H77:H78"/>
    <mergeCell ref="L77:L78"/>
    <mergeCell ref="M77:M78"/>
    <mergeCell ref="N77:N78"/>
    <mergeCell ref="I77:J78"/>
    <mergeCell ref="P73:P74"/>
    <mergeCell ref="A75:A76"/>
    <mergeCell ref="D75:D76"/>
    <mergeCell ref="E75:E76"/>
    <mergeCell ref="F75:F76"/>
    <mergeCell ref="K75:K76"/>
    <mergeCell ref="A73:A74"/>
    <mergeCell ref="D73:D74"/>
    <mergeCell ref="E73:E74"/>
    <mergeCell ref="F73:F74"/>
    <mergeCell ref="K73:K74"/>
    <mergeCell ref="O75:O76"/>
    <mergeCell ref="P75:P76"/>
    <mergeCell ref="G73:G74"/>
    <mergeCell ref="H73:H74"/>
    <mergeCell ref="L73:L74"/>
    <mergeCell ref="M73:M74"/>
    <mergeCell ref="N73:N74"/>
    <mergeCell ref="G75:G76"/>
    <mergeCell ref="A71:A72"/>
    <mergeCell ref="D71:D72"/>
    <mergeCell ref="E71:E72"/>
    <mergeCell ref="F71:F72"/>
    <mergeCell ref="K71:K72"/>
    <mergeCell ref="O71:O72"/>
    <mergeCell ref="O73:O74"/>
    <mergeCell ref="G71:G72"/>
    <mergeCell ref="H71:H72"/>
    <mergeCell ref="L71:L72"/>
    <mergeCell ref="M71:M72"/>
    <mergeCell ref="N71:N72"/>
    <mergeCell ref="P67:P68"/>
    <mergeCell ref="A69:A70"/>
    <mergeCell ref="D69:D70"/>
    <mergeCell ref="E69:E70"/>
    <mergeCell ref="F69:F70"/>
    <mergeCell ref="K69:K70"/>
    <mergeCell ref="O69:O70"/>
    <mergeCell ref="P69:P70"/>
    <mergeCell ref="A67:A68"/>
    <mergeCell ref="D67:D68"/>
    <mergeCell ref="E67:E68"/>
    <mergeCell ref="F67:F68"/>
    <mergeCell ref="K67:K68"/>
    <mergeCell ref="N67:N68"/>
    <mergeCell ref="O67:O68"/>
    <mergeCell ref="P71:P72"/>
    <mergeCell ref="A63:A64"/>
    <mergeCell ref="D63:D64"/>
    <mergeCell ref="E63:E64"/>
    <mergeCell ref="F63:F64"/>
    <mergeCell ref="K63:K64"/>
    <mergeCell ref="N63:N64"/>
    <mergeCell ref="O63:O64"/>
    <mergeCell ref="P63:P64"/>
    <mergeCell ref="G63:G64"/>
    <mergeCell ref="H63:H64"/>
    <mergeCell ref="L63:L64"/>
    <mergeCell ref="M63:M64"/>
    <mergeCell ref="I63:J64"/>
    <mergeCell ref="N59:N60"/>
    <mergeCell ref="O59:O60"/>
    <mergeCell ref="A61:A62"/>
    <mergeCell ref="D61:D62"/>
    <mergeCell ref="E61:E62"/>
    <mergeCell ref="F61:F62"/>
    <mergeCell ref="K61:K62"/>
    <mergeCell ref="A59:A60"/>
    <mergeCell ref="D59:D60"/>
    <mergeCell ref="E59:E60"/>
    <mergeCell ref="F59:F60"/>
    <mergeCell ref="K59:K60"/>
    <mergeCell ref="N61:N62"/>
    <mergeCell ref="O61:O62"/>
    <mergeCell ref="A57:A58"/>
    <mergeCell ref="D57:D58"/>
    <mergeCell ref="E57:E58"/>
    <mergeCell ref="F57:F58"/>
    <mergeCell ref="K57:K58"/>
    <mergeCell ref="N57:N58"/>
    <mergeCell ref="O57:O58"/>
    <mergeCell ref="G57:G58"/>
    <mergeCell ref="H57:H58"/>
    <mergeCell ref="L57:L58"/>
    <mergeCell ref="M57:M58"/>
    <mergeCell ref="P53:P54"/>
    <mergeCell ref="A55:A56"/>
    <mergeCell ref="D55:D56"/>
    <mergeCell ref="E55:E56"/>
    <mergeCell ref="F55:F56"/>
    <mergeCell ref="K55:K56"/>
    <mergeCell ref="N55:N56"/>
    <mergeCell ref="O55:O56"/>
    <mergeCell ref="P55:P56"/>
    <mergeCell ref="G53:G54"/>
    <mergeCell ref="H53:H54"/>
    <mergeCell ref="L53:L54"/>
    <mergeCell ref="M53:M54"/>
    <mergeCell ref="G55:G56"/>
    <mergeCell ref="H55:H56"/>
    <mergeCell ref="L55:L56"/>
    <mergeCell ref="M55:M56"/>
    <mergeCell ref="I53:J54"/>
    <mergeCell ref="I55:J56"/>
    <mergeCell ref="A53:A54"/>
    <mergeCell ref="D53:D54"/>
    <mergeCell ref="E53:E54"/>
    <mergeCell ref="F53:F54"/>
    <mergeCell ref="K53:K54"/>
    <mergeCell ref="N53:N54"/>
    <mergeCell ref="O53:O54"/>
    <mergeCell ref="P49:P50"/>
    <mergeCell ref="A51:A52"/>
    <mergeCell ref="D51:D52"/>
    <mergeCell ref="E51:E52"/>
    <mergeCell ref="F51:F52"/>
    <mergeCell ref="K51:K52"/>
    <mergeCell ref="N51:N52"/>
    <mergeCell ref="O51:O52"/>
    <mergeCell ref="G49:G50"/>
    <mergeCell ref="H49:H50"/>
    <mergeCell ref="L49:L50"/>
    <mergeCell ref="M49:M50"/>
    <mergeCell ref="G51:G52"/>
    <mergeCell ref="H51:H52"/>
    <mergeCell ref="L51:L52"/>
    <mergeCell ref="M51:M52"/>
    <mergeCell ref="P51:P52"/>
    <mergeCell ref="I49:J50"/>
    <mergeCell ref="I51:J52"/>
    <mergeCell ref="A49:A50"/>
    <mergeCell ref="D49:D50"/>
    <mergeCell ref="E49:E50"/>
    <mergeCell ref="F49:F50"/>
    <mergeCell ref="K49:K50"/>
    <mergeCell ref="N49:N50"/>
    <mergeCell ref="O49:O50"/>
    <mergeCell ref="A47:A48"/>
    <mergeCell ref="D47:D48"/>
    <mergeCell ref="E47:E48"/>
    <mergeCell ref="F47:F48"/>
    <mergeCell ref="K47:K48"/>
    <mergeCell ref="O47:O48"/>
    <mergeCell ref="P47:P48"/>
    <mergeCell ref="G47:G48"/>
    <mergeCell ref="H47:H48"/>
    <mergeCell ref="L47:L48"/>
    <mergeCell ref="M47:M48"/>
    <mergeCell ref="N47:N48"/>
    <mergeCell ref="I47:J48"/>
    <mergeCell ref="A45:A46"/>
    <mergeCell ref="D45:D46"/>
    <mergeCell ref="E45:E46"/>
    <mergeCell ref="F45:F46"/>
    <mergeCell ref="K45:K46"/>
    <mergeCell ref="O45:O46"/>
    <mergeCell ref="P45:P46"/>
    <mergeCell ref="N45:N46"/>
    <mergeCell ref="A43:A44"/>
    <mergeCell ref="D43:D44"/>
    <mergeCell ref="E43:E44"/>
    <mergeCell ref="F43:F44"/>
    <mergeCell ref="K43:K44"/>
    <mergeCell ref="A41:A42"/>
    <mergeCell ref="D41:D42"/>
    <mergeCell ref="E41:E42"/>
    <mergeCell ref="F41:F42"/>
    <mergeCell ref="K41:K42"/>
    <mergeCell ref="N43:N44"/>
    <mergeCell ref="O43:O44"/>
    <mergeCell ref="P43:P44"/>
    <mergeCell ref="G41:G42"/>
    <mergeCell ref="H41:H42"/>
    <mergeCell ref="L41:L42"/>
    <mergeCell ref="A37:A38"/>
    <mergeCell ref="D37:D38"/>
    <mergeCell ref="E37:E38"/>
    <mergeCell ref="F37:F38"/>
    <mergeCell ref="K37:K38"/>
    <mergeCell ref="O37:O38"/>
    <mergeCell ref="I37:J38"/>
    <mergeCell ref="A35:A36"/>
    <mergeCell ref="D35:D36"/>
    <mergeCell ref="E35:E36"/>
    <mergeCell ref="F35:F36"/>
    <mergeCell ref="K35:K36"/>
    <mergeCell ref="A33:A34"/>
    <mergeCell ref="D33:D34"/>
    <mergeCell ref="E33:E34"/>
    <mergeCell ref="F33:F34"/>
    <mergeCell ref="K33:K34"/>
    <mergeCell ref="O33:O34"/>
    <mergeCell ref="O35:O36"/>
    <mergeCell ref="G33:G34"/>
    <mergeCell ref="H33:H34"/>
    <mergeCell ref="L33:L34"/>
    <mergeCell ref="M33:M34"/>
    <mergeCell ref="N33:N34"/>
    <mergeCell ref="I33:J34"/>
    <mergeCell ref="I35:J36"/>
    <mergeCell ref="A25:A26"/>
    <mergeCell ref="D25:D26"/>
    <mergeCell ref="E25:E26"/>
    <mergeCell ref="F25:F26"/>
    <mergeCell ref="K25:K26"/>
    <mergeCell ref="A23:A24"/>
    <mergeCell ref="D23:D24"/>
    <mergeCell ref="E23:E24"/>
    <mergeCell ref="F23:F24"/>
    <mergeCell ref="K23:K24"/>
    <mergeCell ref="O25:O26"/>
    <mergeCell ref="O19:O20"/>
    <mergeCell ref="A21:A22"/>
    <mergeCell ref="D21:D22"/>
    <mergeCell ref="E21:E22"/>
    <mergeCell ref="F21:F22"/>
    <mergeCell ref="K21:K22"/>
    <mergeCell ref="O21:O22"/>
    <mergeCell ref="A19:A20"/>
    <mergeCell ref="D19:D20"/>
    <mergeCell ref="E19:E20"/>
    <mergeCell ref="F19:F20"/>
    <mergeCell ref="K19:K20"/>
    <mergeCell ref="G21:G22"/>
    <mergeCell ref="H21:H22"/>
    <mergeCell ref="L21:L22"/>
    <mergeCell ref="M21:M22"/>
    <mergeCell ref="N21:N22"/>
    <mergeCell ref="I19:J20"/>
    <mergeCell ref="A17:A18"/>
    <mergeCell ref="D17:D18"/>
    <mergeCell ref="E17:E18"/>
    <mergeCell ref="F17:F18"/>
    <mergeCell ref="K17:K18"/>
    <mergeCell ref="O17:O18"/>
    <mergeCell ref="A15:A16"/>
    <mergeCell ref="D15:D16"/>
    <mergeCell ref="E15:E16"/>
    <mergeCell ref="F15:F16"/>
    <mergeCell ref="K15:K16"/>
    <mergeCell ref="G15:G16"/>
    <mergeCell ref="H15:H16"/>
    <mergeCell ref="L15:L16"/>
    <mergeCell ref="M15:M16"/>
    <mergeCell ref="N15:N16"/>
    <mergeCell ref="A13:A14"/>
    <mergeCell ref="D13:D14"/>
    <mergeCell ref="E13:E14"/>
    <mergeCell ref="F13:F14"/>
    <mergeCell ref="K13:K14"/>
    <mergeCell ref="O13:O14"/>
    <mergeCell ref="O15:O16"/>
    <mergeCell ref="A11:A12"/>
    <mergeCell ref="D11:D12"/>
    <mergeCell ref="E11:E12"/>
    <mergeCell ref="F11:F12"/>
    <mergeCell ref="K11:K12"/>
    <mergeCell ref="O11:O12"/>
    <mergeCell ref="G9:G10"/>
    <mergeCell ref="H9:H10"/>
    <mergeCell ref="L9:L10"/>
    <mergeCell ref="M9:M10"/>
    <mergeCell ref="I11:J12"/>
    <mergeCell ref="A9:A10"/>
    <mergeCell ref="D9:D10"/>
    <mergeCell ref="E9:E10"/>
    <mergeCell ref="F9:F10"/>
    <mergeCell ref="K9:K10"/>
    <mergeCell ref="A7:A8"/>
    <mergeCell ref="D7:D8"/>
    <mergeCell ref="E7:E8"/>
    <mergeCell ref="F7:F8"/>
    <mergeCell ref="K7:K8"/>
    <mergeCell ref="G7:G8"/>
    <mergeCell ref="H7:H8"/>
    <mergeCell ref="I7:J8"/>
    <mergeCell ref="C1:O1"/>
    <mergeCell ref="A2:E2"/>
    <mergeCell ref="F2:P2"/>
    <mergeCell ref="B5:P5"/>
    <mergeCell ref="B6:P6"/>
    <mergeCell ref="N7:N8"/>
    <mergeCell ref="O7:O8"/>
    <mergeCell ref="P7:P8"/>
    <mergeCell ref="A3:A4"/>
    <mergeCell ref="B3:B4"/>
    <mergeCell ref="C3:C4"/>
    <mergeCell ref="D3:D4"/>
    <mergeCell ref="E3:E4"/>
    <mergeCell ref="F3:F4"/>
    <mergeCell ref="G3:K3"/>
    <mergeCell ref="L3:O3"/>
    <mergeCell ref="P3:P4"/>
    <mergeCell ref="I4:J4"/>
    <mergeCell ref="L7:L8"/>
    <mergeCell ref="M7:M8"/>
  </mergeCells>
  <pageMargins left="0.70866141732283472" right="0.70866141732283472" top="0.74803149606299213" bottom="0.74803149606299213" header="0.31496062992125984" footer="0.31496062992125984"/>
  <pageSetup scale="23"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C4696-4097-425B-B1F1-ACE1B4CF6CBC}">
  <sheetPr>
    <pageSetUpPr fitToPage="1"/>
  </sheetPr>
  <dimension ref="A1:P204"/>
  <sheetViews>
    <sheetView showWhiteSpace="0" zoomScale="55" zoomScaleNormal="55" zoomScaleSheetLayoutView="35" zoomScalePageLayoutView="51" workbookViewId="0">
      <pane ySplit="4" topLeftCell="A9" activePane="bottomLeft" state="frozen"/>
      <selection pane="bottomLeft" activeCell="C11" sqref="C11"/>
    </sheetView>
  </sheetViews>
  <sheetFormatPr defaultColWidth="8.6640625" defaultRowHeight="13.8" x14ac:dyDescent="0.3"/>
  <cols>
    <col min="1" max="1" width="9.44140625" style="45" bestFit="1" customWidth="1"/>
    <col min="2" max="2" width="54.5546875" style="45" customWidth="1"/>
    <col min="3" max="3" width="142.5546875" style="168" customWidth="1"/>
    <col min="4" max="4" width="16.6640625" style="168" customWidth="1"/>
    <col min="5" max="6" width="24.44140625" style="45" customWidth="1"/>
    <col min="7" max="8" width="24.44140625" style="3" customWidth="1"/>
    <col min="9" max="10" width="12" style="3" customWidth="1"/>
    <col min="11" max="11" width="29.33203125" style="3" customWidth="1"/>
    <col min="12" max="12" width="24.33203125" style="3" customWidth="1"/>
    <col min="13" max="13" width="25.6640625" style="3" customWidth="1"/>
    <col min="14" max="14" width="23" style="3" customWidth="1"/>
    <col min="15" max="15" width="32.6640625" style="18" customWidth="1"/>
    <col min="16" max="16" width="33.6640625" style="3" customWidth="1"/>
    <col min="17" max="17" width="8.6640625" style="3" customWidth="1"/>
    <col min="18" max="16384" width="8.6640625" style="3"/>
  </cols>
  <sheetData>
    <row r="1" spans="1:16" ht="54.6" thickBot="1" x14ac:dyDescent="0.4">
      <c r="A1" s="153"/>
      <c r="B1" s="154"/>
      <c r="C1" s="355" t="s">
        <v>488</v>
      </c>
      <c r="D1" s="356"/>
      <c r="E1" s="356"/>
      <c r="F1" s="356"/>
      <c r="G1" s="356"/>
      <c r="H1" s="356"/>
      <c r="I1" s="356"/>
      <c r="J1" s="356"/>
      <c r="K1" s="356"/>
      <c r="L1" s="356"/>
      <c r="M1" s="356"/>
      <c r="N1" s="356"/>
      <c r="O1" s="357"/>
      <c r="P1" s="2" t="s">
        <v>1</v>
      </c>
    </row>
    <row r="2" spans="1:16" ht="18" customHeight="1" x14ac:dyDescent="0.3">
      <c r="A2" s="185" t="s">
        <v>2</v>
      </c>
      <c r="B2" s="186"/>
      <c r="C2" s="186"/>
      <c r="D2" s="187"/>
      <c r="E2" s="187"/>
      <c r="F2" s="188" t="s">
        <v>3</v>
      </c>
      <c r="G2" s="189"/>
      <c r="H2" s="189"/>
      <c r="I2" s="189"/>
      <c r="J2" s="189"/>
      <c r="K2" s="189"/>
      <c r="L2" s="189"/>
      <c r="M2" s="189"/>
      <c r="N2" s="189"/>
      <c r="O2" s="189"/>
      <c r="P2" s="190"/>
    </row>
    <row r="3" spans="1:16" ht="18" customHeight="1" x14ac:dyDescent="0.3">
      <c r="A3" s="205" t="s">
        <v>4</v>
      </c>
      <c r="B3" s="207" t="s">
        <v>5</v>
      </c>
      <c r="C3" s="207" t="s">
        <v>6</v>
      </c>
      <c r="D3" s="207" t="s">
        <v>7</v>
      </c>
      <c r="E3" s="209" t="s">
        <v>8</v>
      </c>
      <c r="F3" s="211" t="s">
        <v>9</v>
      </c>
      <c r="G3" s="276" t="s">
        <v>10</v>
      </c>
      <c r="H3" s="277"/>
      <c r="I3" s="277"/>
      <c r="J3" s="277"/>
      <c r="K3" s="278"/>
      <c r="L3" s="279" t="s">
        <v>11</v>
      </c>
      <c r="M3" s="280"/>
      <c r="N3" s="280"/>
      <c r="O3" s="281"/>
      <c r="P3" s="282" t="s">
        <v>12</v>
      </c>
    </row>
    <row r="4" spans="1:16" ht="108.6" customHeight="1" thickBot="1" x14ac:dyDescent="0.35">
      <c r="A4" s="206"/>
      <c r="B4" s="208"/>
      <c r="C4" s="208"/>
      <c r="D4" s="208"/>
      <c r="E4" s="210"/>
      <c r="F4" s="212"/>
      <c r="G4" s="139" t="s">
        <v>13</v>
      </c>
      <c r="H4" s="140" t="s">
        <v>14</v>
      </c>
      <c r="I4" s="304" t="s">
        <v>15</v>
      </c>
      <c r="J4" s="192"/>
      <c r="K4" s="140" t="s">
        <v>16</v>
      </c>
      <c r="L4" s="137" t="s">
        <v>13</v>
      </c>
      <c r="M4" s="138" t="s">
        <v>14</v>
      </c>
      <c r="N4" s="149" t="s">
        <v>17</v>
      </c>
      <c r="O4" s="138" t="s">
        <v>18</v>
      </c>
      <c r="P4" s="283"/>
    </row>
    <row r="5" spans="1:16" ht="43.5" customHeight="1" x14ac:dyDescent="0.3">
      <c r="A5" s="155"/>
      <c r="B5" s="193" t="s">
        <v>19</v>
      </c>
      <c r="C5" s="194"/>
      <c r="D5" s="194"/>
      <c r="E5" s="194"/>
      <c r="F5" s="194"/>
      <c r="G5" s="194"/>
      <c r="H5" s="194"/>
      <c r="I5" s="194"/>
      <c r="J5" s="194"/>
      <c r="K5" s="194"/>
      <c r="L5" s="194"/>
      <c r="M5" s="194"/>
      <c r="N5" s="194"/>
      <c r="O5" s="194"/>
      <c r="P5" s="196"/>
    </row>
    <row r="6" spans="1:16" ht="18" x14ac:dyDescent="0.3">
      <c r="A6" s="67"/>
      <c r="B6" s="197" t="s">
        <v>20</v>
      </c>
      <c r="C6" s="197"/>
      <c r="D6" s="198"/>
      <c r="E6" s="198"/>
      <c r="F6" s="198"/>
      <c r="G6" s="198"/>
      <c r="H6" s="198"/>
      <c r="I6" s="198"/>
      <c r="J6" s="198"/>
      <c r="K6" s="198"/>
      <c r="L6" s="198"/>
      <c r="M6" s="198"/>
      <c r="N6" s="197"/>
      <c r="O6" s="197"/>
      <c r="P6" s="197"/>
    </row>
    <row r="7" spans="1:16" ht="18" customHeight="1" x14ac:dyDescent="0.3">
      <c r="A7" s="308" t="s">
        <v>21</v>
      </c>
      <c r="B7" s="29" t="s">
        <v>22</v>
      </c>
      <c r="C7" s="30" t="s">
        <v>23</v>
      </c>
      <c r="D7" s="219" t="s">
        <v>24</v>
      </c>
      <c r="E7" s="309">
        <v>3024</v>
      </c>
      <c r="F7" s="179"/>
      <c r="G7" s="352" t="s">
        <v>25</v>
      </c>
      <c r="H7" s="342"/>
      <c r="I7" s="199">
        <f>SUM(G7:H8)</f>
        <v>0</v>
      </c>
      <c r="J7" s="200"/>
      <c r="K7" s="428">
        <f t="shared" ref="K7:K31" si="0">(F7*I7)*0.7</f>
        <v>0</v>
      </c>
      <c r="L7" s="352" t="s">
        <v>25</v>
      </c>
      <c r="M7" s="343"/>
      <c r="N7" s="203">
        <f>SUM(L7:M8)</f>
        <v>0</v>
      </c>
      <c r="O7" s="203">
        <f t="shared" ref="O7:O31" si="1">(N7*F7)*0.3</f>
        <v>0</v>
      </c>
      <c r="P7" s="204"/>
    </row>
    <row r="8" spans="1:16" ht="18" customHeight="1" x14ac:dyDescent="0.3">
      <c r="A8" s="309"/>
      <c r="B8" s="31" t="s">
        <v>26</v>
      </c>
      <c r="C8" s="32" t="s">
        <v>27</v>
      </c>
      <c r="D8" s="220"/>
      <c r="E8" s="309"/>
      <c r="F8" s="180"/>
      <c r="G8" s="353"/>
      <c r="H8" s="342"/>
      <c r="I8" s="201"/>
      <c r="J8" s="202"/>
      <c r="K8" s="429"/>
      <c r="L8" s="353"/>
      <c r="M8" s="344"/>
      <c r="N8" s="203"/>
      <c r="O8" s="203"/>
      <c r="P8" s="204"/>
    </row>
    <row r="9" spans="1:16" ht="36" customHeight="1" x14ac:dyDescent="0.3">
      <c r="A9" s="215" t="s">
        <v>28</v>
      </c>
      <c r="B9" s="20" t="s">
        <v>29</v>
      </c>
      <c r="C9" s="30" t="s">
        <v>30</v>
      </c>
      <c r="D9" s="219" t="s">
        <v>31</v>
      </c>
      <c r="E9" s="228">
        <v>216</v>
      </c>
      <c r="F9" s="179"/>
      <c r="G9" s="352" t="s">
        <v>25</v>
      </c>
      <c r="H9" s="342"/>
      <c r="I9" s="199">
        <f t="shared" ref="I9" si="2">SUM(G9:H10)</f>
        <v>0</v>
      </c>
      <c r="J9" s="200"/>
      <c r="K9" s="428">
        <f t="shared" si="0"/>
        <v>0</v>
      </c>
      <c r="L9" s="352" t="s">
        <v>25</v>
      </c>
      <c r="M9" s="343"/>
      <c r="N9" s="203">
        <f t="shared" ref="N9" si="3">SUM(L9:M10)</f>
        <v>0</v>
      </c>
      <c r="O9" s="203">
        <f t="shared" si="1"/>
        <v>0</v>
      </c>
      <c r="P9" s="204"/>
    </row>
    <row r="10" spans="1:16" ht="36" customHeight="1" x14ac:dyDescent="0.3">
      <c r="A10" s="216"/>
      <c r="B10" s="31" t="s">
        <v>489</v>
      </c>
      <c r="C10" s="32" t="s">
        <v>33</v>
      </c>
      <c r="D10" s="220"/>
      <c r="E10" s="298"/>
      <c r="F10" s="180"/>
      <c r="G10" s="353"/>
      <c r="H10" s="342"/>
      <c r="I10" s="201"/>
      <c r="J10" s="202"/>
      <c r="K10" s="429"/>
      <c r="L10" s="353"/>
      <c r="M10" s="344"/>
      <c r="N10" s="203"/>
      <c r="O10" s="203"/>
      <c r="P10" s="204"/>
    </row>
    <row r="11" spans="1:16" ht="216" customHeight="1" x14ac:dyDescent="0.3">
      <c r="A11" s="215" t="s">
        <v>34</v>
      </c>
      <c r="B11" s="20" t="s">
        <v>490</v>
      </c>
      <c r="C11" s="30" t="s">
        <v>491</v>
      </c>
      <c r="D11" s="219" t="s">
        <v>24</v>
      </c>
      <c r="E11" s="228">
        <v>2952</v>
      </c>
      <c r="F11" s="179"/>
      <c r="G11" s="217"/>
      <c r="H11" s="342"/>
      <c r="I11" s="199">
        <f t="shared" ref="I11" si="4">SUM(G11:H12)</f>
        <v>0</v>
      </c>
      <c r="J11" s="200"/>
      <c r="K11" s="428">
        <f t="shared" si="0"/>
        <v>0</v>
      </c>
      <c r="L11" s="217"/>
      <c r="M11" s="343"/>
      <c r="N11" s="203">
        <f t="shared" ref="N11" si="5">SUM(L11:M12)</f>
        <v>0</v>
      </c>
      <c r="O11" s="203">
        <f t="shared" si="1"/>
        <v>0</v>
      </c>
      <c r="P11" s="204"/>
    </row>
    <row r="12" spans="1:16" ht="247.5" customHeight="1" x14ac:dyDescent="0.3">
      <c r="A12" s="216"/>
      <c r="B12" s="31" t="s">
        <v>492</v>
      </c>
      <c r="C12" s="32" t="s">
        <v>493</v>
      </c>
      <c r="D12" s="220"/>
      <c r="E12" s="298"/>
      <c r="F12" s="180"/>
      <c r="G12" s="218"/>
      <c r="H12" s="342"/>
      <c r="I12" s="201"/>
      <c r="J12" s="202"/>
      <c r="K12" s="429"/>
      <c r="L12" s="218"/>
      <c r="M12" s="344"/>
      <c r="N12" s="203"/>
      <c r="O12" s="203"/>
      <c r="P12" s="204"/>
    </row>
    <row r="13" spans="1:16" ht="216" customHeight="1" x14ac:dyDescent="0.3">
      <c r="A13" s="215">
        <v>1.4</v>
      </c>
      <c r="B13" s="20" t="s">
        <v>494</v>
      </c>
      <c r="C13" s="30" t="s">
        <v>495</v>
      </c>
      <c r="D13" s="219" t="s">
        <v>24</v>
      </c>
      <c r="E13" s="228">
        <v>108</v>
      </c>
      <c r="F13" s="179"/>
      <c r="G13" s="217"/>
      <c r="H13" s="342"/>
      <c r="I13" s="199">
        <f t="shared" ref="I13" si="6">SUM(G13:H14)</f>
        <v>0</v>
      </c>
      <c r="J13" s="200"/>
      <c r="K13" s="428">
        <f t="shared" si="0"/>
        <v>0</v>
      </c>
      <c r="L13" s="217"/>
      <c r="M13" s="343"/>
      <c r="N13" s="203">
        <f t="shared" ref="N13" si="7">SUM(L13:M14)</f>
        <v>0</v>
      </c>
      <c r="O13" s="203">
        <f t="shared" si="1"/>
        <v>0</v>
      </c>
      <c r="P13" s="204"/>
    </row>
    <row r="14" spans="1:16" ht="198" customHeight="1" x14ac:dyDescent="0.3">
      <c r="A14" s="216"/>
      <c r="B14" s="31" t="s">
        <v>496</v>
      </c>
      <c r="C14" s="32" t="s">
        <v>497</v>
      </c>
      <c r="D14" s="220"/>
      <c r="E14" s="298"/>
      <c r="F14" s="180"/>
      <c r="G14" s="218"/>
      <c r="H14" s="342"/>
      <c r="I14" s="201"/>
      <c r="J14" s="202"/>
      <c r="K14" s="429"/>
      <c r="L14" s="218"/>
      <c r="M14" s="344"/>
      <c r="N14" s="203"/>
      <c r="O14" s="203"/>
      <c r="P14" s="204"/>
    </row>
    <row r="15" spans="1:16" ht="187.5" customHeight="1" x14ac:dyDescent="0.3">
      <c r="A15" s="215">
        <v>1.5</v>
      </c>
      <c r="B15" s="5" t="s">
        <v>655</v>
      </c>
      <c r="C15" s="30" t="s">
        <v>660</v>
      </c>
      <c r="D15" s="219" t="s">
        <v>24</v>
      </c>
      <c r="E15" s="228">
        <v>562</v>
      </c>
      <c r="F15" s="179"/>
      <c r="G15" s="217"/>
      <c r="H15" s="342"/>
      <c r="I15" s="199">
        <f t="shared" ref="I15" si="8">SUM(G15:H16)</f>
        <v>0</v>
      </c>
      <c r="J15" s="200"/>
      <c r="K15" s="428">
        <f t="shared" si="0"/>
        <v>0</v>
      </c>
      <c r="L15" s="217"/>
      <c r="M15" s="343"/>
      <c r="N15" s="203">
        <f t="shared" ref="N15" si="9">SUM(L15:M16)</f>
        <v>0</v>
      </c>
      <c r="O15" s="203">
        <f t="shared" si="1"/>
        <v>0</v>
      </c>
      <c r="P15" s="204"/>
    </row>
    <row r="16" spans="1:16" ht="162" customHeight="1" x14ac:dyDescent="0.3">
      <c r="A16" s="216"/>
      <c r="B16" s="426" t="s">
        <v>657</v>
      </c>
      <c r="C16" s="32" t="s">
        <v>661</v>
      </c>
      <c r="D16" s="220"/>
      <c r="E16" s="298"/>
      <c r="F16" s="180"/>
      <c r="G16" s="218"/>
      <c r="H16" s="342"/>
      <c r="I16" s="201"/>
      <c r="J16" s="202"/>
      <c r="K16" s="429"/>
      <c r="L16" s="218"/>
      <c r="M16" s="344"/>
      <c r="N16" s="203"/>
      <c r="O16" s="203"/>
      <c r="P16" s="204"/>
    </row>
    <row r="17" spans="1:16" ht="36" customHeight="1" x14ac:dyDescent="0.3">
      <c r="A17" s="215">
        <v>1.6</v>
      </c>
      <c r="B17" s="20" t="s">
        <v>55</v>
      </c>
      <c r="C17" s="30" t="s">
        <v>498</v>
      </c>
      <c r="D17" s="219" t="s">
        <v>24</v>
      </c>
      <c r="E17" s="228">
        <v>94</v>
      </c>
      <c r="F17" s="179"/>
      <c r="G17" s="217"/>
      <c r="H17" s="342"/>
      <c r="I17" s="199">
        <f t="shared" ref="I17" si="10">SUM(G17:H18)</f>
        <v>0</v>
      </c>
      <c r="J17" s="200"/>
      <c r="K17" s="428">
        <f t="shared" si="0"/>
        <v>0</v>
      </c>
      <c r="L17" s="217"/>
      <c r="M17" s="343"/>
      <c r="N17" s="203">
        <f t="shared" ref="N17" si="11">SUM(L17:M18)</f>
        <v>0</v>
      </c>
      <c r="O17" s="203">
        <f t="shared" si="1"/>
        <v>0</v>
      </c>
      <c r="P17" s="204"/>
    </row>
    <row r="18" spans="1:16" ht="36" customHeight="1" x14ac:dyDescent="0.3">
      <c r="A18" s="216"/>
      <c r="B18" s="31" t="s">
        <v>57</v>
      </c>
      <c r="C18" s="32" t="s">
        <v>58</v>
      </c>
      <c r="D18" s="220"/>
      <c r="E18" s="298"/>
      <c r="F18" s="180"/>
      <c r="G18" s="218"/>
      <c r="H18" s="342"/>
      <c r="I18" s="201"/>
      <c r="J18" s="202"/>
      <c r="K18" s="429"/>
      <c r="L18" s="218"/>
      <c r="M18" s="344"/>
      <c r="N18" s="203"/>
      <c r="O18" s="203"/>
      <c r="P18" s="204"/>
    </row>
    <row r="19" spans="1:16" ht="36" customHeight="1" x14ac:dyDescent="0.3">
      <c r="A19" s="215">
        <v>1.7</v>
      </c>
      <c r="B19" s="20" t="s">
        <v>60</v>
      </c>
      <c r="C19" s="30" t="s">
        <v>499</v>
      </c>
      <c r="D19" s="219" t="s">
        <v>24</v>
      </c>
      <c r="E19" s="228">
        <v>288</v>
      </c>
      <c r="F19" s="179"/>
      <c r="G19" s="217"/>
      <c r="H19" s="342"/>
      <c r="I19" s="199">
        <f t="shared" ref="I19" si="12">SUM(G19:H20)</f>
        <v>0</v>
      </c>
      <c r="J19" s="200"/>
      <c r="K19" s="428">
        <f t="shared" si="0"/>
        <v>0</v>
      </c>
      <c r="L19" s="217"/>
      <c r="M19" s="343"/>
      <c r="N19" s="203">
        <f t="shared" ref="N19" si="13">SUM(L19:M20)</f>
        <v>0</v>
      </c>
      <c r="O19" s="203">
        <f t="shared" si="1"/>
        <v>0</v>
      </c>
      <c r="P19" s="204"/>
    </row>
    <row r="20" spans="1:16" ht="36" customHeight="1" x14ac:dyDescent="0.3">
      <c r="A20" s="216"/>
      <c r="B20" s="31" t="s">
        <v>500</v>
      </c>
      <c r="C20" s="32" t="s">
        <v>501</v>
      </c>
      <c r="D20" s="225"/>
      <c r="E20" s="298"/>
      <c r="F20" s="180"/>
      <c r="G20" s="218"/>
      <c r="H20" s="342"/>
      <c r="I20" s="201"/>
      <c r="J20" s="202"/>
      <c r="K20" s="429"/>
      <c r="L20" s="218"/>
      <c r="M20" s="344"/>
      <c r="N20" s="203"/>
      <c r="O20" s="203"/>
      <c r="P20" s="204"/>
    </row>
    <row r="21" spans="1:16" ht="36" customHeight="1" x14ac:dyDescent="0.3">
      <c r="A21" s="215">
        <v>1.8</v>
      </c>
      <c r="B21" s="20" t="s">
        <v>64</v>
      </c>
      <c r="C21" s="22" t="s">
        <v>65</v>
      </c>
      <c r="D21" s="224" t="s">
        <v>66</v>
      </c>
      <c r="E21" s="228">
        <v>288</v>
      </c>
      <c r="F21" s="179"/>
      <c r="G21" s="217"/>
      <c r="H21" s="342"/>
      <c r="I21" s="199">
        <f t="shared" ref="I21" si="14">SUM(G21:H22)</f>
        <v>0</v>
      </c>
      <c r="J21" s="200"/>
      <c r="K21" s="428">
        <f t="shared" si="0"/>
        <v>0</v>
      </c>
      <c r="L21" s="217"/>
      <c r="M21" s="343"/>
      <c r="N21" s="203">
        <f t="shared" ref="N21" si="15">SUM(L21:M22)</f>
        <v>0</v>
      </c>
      <c r="O21" s="203">
        <f t="shared" si="1"/>
        <v>0</v>
      </c>
      <c r="P21" s="204"/>
    </row>
    <row r="22" spans="1:16" ht="36" customHeight="1" x14ac:dyDescent="0.3">
      <c r="A22" s="216"/>
      <c r="B22" s="31" t="s">
        <v>67</v>
      </c>
      <c r="C22" s="38" t="s">
        <v>68</v>
      </c>
      <c r="D22" s="224"/>
      <c r="E22" s="298"/>
      <c r="F22" s="180"/>
      <c r="G22" s="218"/>
      <c r="H22" s="342"/>
      <c r="I22" s="201"/>
      <c r="J22" s="202"/>
      <c r="K22" s="429"/>
      <c r="L22" s="218"/>
      <c r="M22" s="344"/>
      <c r="N22" s="203"/>
      <c r="O22" s="203"/>
      <c r="P22" s="204"/>
    </row>
    <row r="23" spans="1:16" ht="56.25" customHeight="1" x14ac:dyDescent="0.3">
      <c r="A23" s="215">
        <v>1.9</v>
      </c>
      <c r="B23" s="103" t="s">
        <v>69</v>
      </c>
      <c r="C23" s="22" t="s">
        <v>502</v>
      </c>
      <c r="D23" s="310" t="s">
        <v>66</v>
      </c>
      <c r="E23" s="228">
        <v>2016</v>
      </c>
      <c r="F23" s="179"/>
      <c r="G23" s="217"/>
      <c r="H23" s="342"/>
      <c r="I23" s="199">
        <f t="shared" ref="I23" si="16">SUM(G23:H24)</f>
        <v>0</v>
      </c>
      <c r="J23" s="200"/>
      <c r="K23" s="428">
        <f t="shared" si="0"/>
        <v>0</v>
      </c>
      <c r="L23" s="217"/>
      <c r="M23" s="343"/>
      <c r="N23" s="203">
        <f t="shared" ref="N23" si="17">SUM(L23:M24)</f>
        <v>0</v>
      </c>
      <c r="O23" s="203">
        <f t="shared" si="1"/>
        <v>0</v>
      </c>
      <c r="P23" s="204"/>
    </row>
    <row r="24" spans="1:16" ht="56.25" customHeight="1" x14ac:dyDescent="0.3">
      <c r="A24" s="216"/>
      <c r="B24" s="19" t="s">
        <v>71</v>
      </c>
      <c r="C24" s="38" t="s">
        <v>503</v>
      </c>
      <c r="D24" s="310"/>
      <c r="E24" s="298"/>
      <c r="F24" s="180"/>
      <c r="G24" s="218"/>
      <c r="H24" s="342"/>
      <c r="I24" s="201"/>
      <c r="J24" s="202"/>
      <c r="K24" s="429"/>
      <c r="L24" s="218"/>
      <c r="M24" s="344"/>
      <c r="N24" s="203"/>
      <c r="O24" s="203"/>
      <c r="P24" s="204"/>
    </row>
    <row r="25" spans="1:16" ht="72" customHeight="1" x14ac:dyDescent="0.3">
      <c r="A25" s="174" t="s">
        <v>59</v>
      </c>
      <c r="B25" s="103" t="s">
        <v>73</v>
      </c>
      <c r="C25" s="22" t="s">
        <v>504</v>
      </c>
      <c r="D25" s="219" t="s">
        <v>66</v>
      </c>
      <c r="E25" s="228">
        <v>4410</v>
      </c>
      <c r="F25" s="179"/>
      <c r="G25" s="217"/>
      <c r="H25" s="342"/>
      <c r="I25" s="199">
        <f t="shared" ref="I25" si="18">SUM(G25:H26)</f>
        <v>0</v>
      </c>
      <c r="J25" s="200"/>
      <c r="K25" s="428">
        <f t="shared" si="0"/>
        <v>0</v>
      </c>
      <c r="L25" s="217"/>
      <c r="M25" s="343"/>
      <c r="N25" s="203">
        <f t="shared" ref="N25" si="19">SUM(L25:M26)</f>
        <v>0</v>
      </c>
      <c r="O25" s="203">
        <f t="shared" si="1"/>
        <v>0</v>
      </c>
      <c r="P25" s="204"/>
    </row>
    <row r="26" spans="1:16" ht="54" customHeight="1" x14ac:dyDescent="0.3">
      <c r="A26" s="216"/>
      <c r="B26" s="19" t="s">
        <v>75</v>
      </c>
      <c r="C26" s="38" t="s">
        <v>76</v>
      </c>
      <c r="D26" s="220"/>
      <c r="E26" s="298"/>
      <c r="F26" s="180"/>
      <c r="G26" s="218"/>
      <c r="H26" s="342"/>
      <c r="I26" s="201"/>
      <c r="J26" s="202"/>
      <c r="K26" s="429"/>
      <c r="L26" s="218"/>
      <c r="M26" s="344"/>
      <c r="N26" s="203"/>
      <c r="O26" s="203"/>
      <c r="P26" s="204"/>
    </row>
    <row r="27" spans="1:16" ht="54" customHeight="1" x14ac:dyDescent="0.3">
      <c r="A27" s="215">
        <v>1.1100000000000001</v>
      </c>
      <c r="B27" s="39" t="s">
        <v>77</v>
      </c>
      <c r="C27" s="42" t="s">
        <v>78</v>
      </c>
      <c r="D27" s="219" t="s">
        <v>66</v>
      </c>
      <c r="E27" s="228">
        <v>9324</v>
      </c>
      <c r="F27" s="179"/>
      <c r="G27" s="217"/>
      <c r="H27" s="342"/>
      <c r="I27" s="199">
        <f t="shared" ref="I27" si="20">SUM(G27:H28)</f>
        <v>0</v>
      </c>
      <c r="J27" s="200"/>
      <c r="K27" s="428">
        <f t="shared" si="0"/>
        <v>0</v>
      </c>
      <c r="L27" s="217"/>
      <c r="M27" s="343"/>
      <c r="N27" s="203">
        <f t="shared" ref="N27" si="21">SUM(L27:M28)</f>
        <v>0</v>
      </c>
      <c r="O27" s="203">
        <f t="shared" si="1"/>
        <v>0</v>
      </c>
      <c r="P27" s="204"/>
    </row>
    <row r="28" spans="1:16" ht="54" customHeight="1" x14ac:dyDescent="0.3">
      <c r="A28" s="216"/>
      <c r="B28" s="31" t="s">
        <v>79</v>
      </c>
      <c r="C28" s="41" t="s">
        <v>80</v>
      </c>
      <c r="D28" s="220"/>
      <c r="E28" s="298"/>
      <c r="F28" s="180"/>
      <c r="G28" s="218"/>
      <c r="H28" s="342"/>
      <c r="I28" s="201"/>
      <c r="J28" s="202"/>
      <c r="K28" s="429"/>
      <c r="L28" s="218"/>
      <c r="M28" s="344"/>
      <c r="N28" s="203"/>
      <c r="O28" s="203"/>
      <c r="P28" s="204"/>
    </row>
    <row r="29" spans="1:16" ht="54" customHeight="1" x14ac:dyDescent="0.3">
      <c r="A29" s="215">
        <v>1.1200000000000001</v>
      </c>
      <c r="B29" s="20" t="s">
        <v>81</v>
      </c>
      <c r="C29" s="42" t="s">
        <v>82</v>
      </c>
      <c r="D29" s="219" t="s">
        <v>83</v>
      </c>
      <c r="E29" s="228">
        <v>108</v>
      </c>
      <c r="F29" s="179"/>
      <c r="G29" s="217"/>
      <c r="H29" s="342"/>
      <c r="I29" s="199">
        <f t="shared" ref="I29" si="22">SUM(G29:H30)</f>
        <v>0</v>
      </c>
      <c r="J29" s="200"/>
      <c r="K29" s="428">
        <f t="shared" si="0"/>
        <v>0</v>
      </c>
      <c r="L29" s="217"/>
      <c r="M29" s="343"/>
      <c r="N29" s="203">
        <f t="shared" ref="N29" si="23">SUM(L29:M30)</f>
        <v>0</v>
      </c>
      <c r="O29" s="203">
        <f t="shared" si="1"/>
        <v>0</v>
      </c>
      <c r="P29" s="204"/>
    </row>
    <row r="30" spans="1:16" ht="54" customHeight="1" x14ac:dyDescent="0.3">
      <c r="A30" s="216"/>
      <c r="B30" s="31" t="s">
        <v>505</v>
      </c>
      <c r="C30" s="41" t="s">
        <v>85</v>
      </c>
      <c r="D30" s="220"/>
      <c r="E30" s="298"/>
      <c r="F30" s="180"/>
      <c r="G30" s="218"/>
      <c r="H30" s="342"/>
      <c r="I30" s="201"/>
      <c r="J30" s="202"/>
      <c r="K30" s="429"/>
      <c r="L30" s="218"/>
      <c r="M30" s="344"/>
      <c r="N30" s="203"/>
      <c r="O30" s="203"/>
      <c r="P30" s="204"/>
    </row>
    <row r="31" spans="1:16" ht="54" customHeight="1" x14ac:dyDescent="0.3">
      <c r="A31" s="215">
        <v>1.1299999999999999</v>
      </c>
      <c r="B31" s="20" t="s">
        <v>86</v>
      </c>
      <c r="C31" s="30" t="s">
        <v>87</v>
      </c>
      <c r="D31" s="219" t="s">
        <v>83</v>
      </c>
      <c r="E31" s="228">
        <v>108</v>
      </c>
      <c r="F31" s="179"/>
      <c r="G31" s="217"/>
      <c r="H31" s="342"/>
      <c r="I31" s="199">
        <f t="shared" ref="I31" si="24">SUM(G31:H32)</f>
        <v>0</v>
      </c>
      <c r="J31" s="200"/>
      <c r="K31" s="428">
        <f t="shared" si="0"/>
        <v>0</v>
      </c>
      <c r="L31" s="217"/>
      <c r="M31" s="343"/>
      <c r="N31" s="203">
        <f t="shared" ref="N31" si="25">SUM(L31:M32)</f>
        <v>0</v>
      </c>
      <c r="O31" s="203">
        <f t="shared" si="1"/>
        <v>0</v>
      </c>
      <c r="P31" s="204"/>
    </row>
    <row r="32" spans="1:16" ht="36" customHeight="1" x14ac:dyDescent="0.3">
      <c r="A32" s="221"/>
      <c r="B32" s="156" t="s">
        <v>506</v>
      </c>
      <c r="C32" s="60" t="s">
        <v>89</v>
      </c>
      <c r="D32" s="220"/>
      <c r="E32" s="298"/>
      <c r="F32" s="180"/>
      <c r="G32" s="218"/>
      <c r="H32" s="342"/>
      <c r="I32" s="201"/>
      <c r="J32" s="202"/>
      <c r="K32" s="430"/>
      <c r="L32" s="218"/>
      <c r="M32" s="344"/>
      <c r="N32" s="203"/>
      <c r="O32" s="203"/>
      <c r="P32" s="204"/>
    </row>
    <row r="33" spans="1:16" ht="18" customHeight="1" x14ac:dyDescent="0.35">
      <c r="B33" s="116"/>
      <c r="C33" s="117" t="s">
        <v>90</v>
      </c>
      <c r="D33" s="116"/>
      <c r="E33" s="148"/>
      <c r="F33" s="118"/>
      <c r="G33" s="48"/>
      <c r="H33" s="48"/>
      <c r="I33" s="48"/>
      <c r="J33" s="46"/>
      <c r="K33" s="48">
        <f>SUM(K7:K32)</f>
        <v>0</v>
      </c>
      <c r="L33" s="48"/>
      <c r="M33" s="12"/>
      <c r="N33" s="113"/>
      <c r="O33" s="50">
        <f>SUM(O7:O32)</f>
        <v>0</v>
      </c>
      <c r="P33" s="51"/>
    </row>
    <row r="34" spans="1:16" ht="18" customHeight="1" x14ac:dyDescent="0.3">
      <c r="A34" s="142"/>
      <c r="B34" s="54"/>
      <c r="C34" s="54" t="s">
        <v>91</v>
      </c>
      <c r="D34" s="55"/>
      <c r="E34" s="55"/>
      <c r="F34" s="56"/>
      <c r="G34" s="56"/>
      <c r="H34" s="56"/>
      <c r="I34" s="56"/>
      <c r="J34" s="55"/>
      <c r="K34" s="55"/>
      <c r="L34" s="56"/>
      <c r="M34" s="13"/>
      <c r="N34" s="13"/>
      <c r="O34" s="57"/>
      <c r="P34" s="58"/>
    </row>
    <row r="35" spans="1:16" ht="18.75" customHeight="1" x14ac:dyDescent="0.3">
      <c r="A35" s="174" t="s">
        <v>92</v>
      </c>
      <c r="B35" s="29" t="s">
        <v>22</v>
      </c>
      <c r="C35" s="30" t="s">
        <v>93</v>
      </c>
      <c r="D35" s="219" t="s">
        <v>83</v>
      </c>
      <c r="E35" s="354">
        <v>1530</v>
      </c>
      <c r="F35" s="179"/>
      <c r="G35" s="352" t="s">
        <v>25</v>
      </c>
      <c r="H35" s="342"/>
      <c r="I35" s="199">
        <f t="shared" ref="I35" si="26">SUM(G35:H36)</f>
        <v>0</v>
      </c>
      <c r="J35" s="200"/>
      <c r="K35" s="213">
        <f t="shared" ref="K35:K57" si="27">(F35*I35)*0.7</f>
        <v>0</v>
      </c>
      <c r="L35" s="352" t="s">
        <v>25</v>
      </c>
      <c r="M35" s="343"/>
      <c r="N35" s="203">
        <f t="shared" ref="N35" si="28">SUM(L35:M36)</f>
        <v>0</v>
      </c>
      <c r="O35" s="203">
        <f t="shared" ref="O35:O57" si="29">(N35*F35)*0.3</f>
        <v>0</v>
      </c>
      <c r="P35" s="204"/>
    </row>
    <row r="36" spans="1:16" ht="18" customHeight="1" x14ac:dyDescent="0.3">
      <c r="A36" s="175"/>
      <c r="B36" s="31" t="s">
        <v>26</v>
      </c>
      <c r="C36" s="32" t="s">
        <v>94</v>
      </c>
      <c r="D36" s="220"/>
      <c r="E36" s="236"/>
      <c r="F36" s="180"/>
      <c r="G36" s="353"/>
      <c r="H36" s="342"/>
      <c r="I36" s="201"/>
      <c r="J36" s="202"/>
      <c r="K36" s="214"/>
      <c r="L36" s="353"/>
      <c r="M36" s="344"/>
      <c r="N36" s="203"/>
      <c r="O36" s="203"/>
      <c r="P36" s="204"/>
    </row>
    <row r="37" spans="1:16" ht="36" customHeight="1" x14ac:dyDescent="0.3">
      <c r="A37" s="174" t="s">
        <v>95</v>
      </c>
      <c r="B37" s="20" t="s">
        <v>29</v>
      </c>
      <c r="C37" s="30" t="s">
        <v>30</v>
      </c>
      <c r="D37" s="219" t="s">
        <v>31</v>
      </c>
      <c r="E37" s="354">
        <v>260</v>
      </c>
      <c r="F37" s="179"/>
      <c r="G37" s="352" t="s">
        <v>25</v>
      </c>
      <c r="H37" s="342"/>
      <c r="I37" s="199">
        <f t="shared" ref="I37" si="30">SUM(G37:H38)</f>
        <v>0</v>
      </c>
      <c r="J37" s="200"/>
      <c r="K37" s="213">
        <f t="shared" si="27"/>
        <v>0</v>
      </c>
      <c r="L37" s="352" t="s">
        <v>25</v>
      </c>
      <c r="M37" s="343"/>
      <c r="N37" s="203">
        <f t="shared" ref="N37" si="31">SUM(L37:M38)</f>
        <v>0</v>
      </c>
      <c r="O37" s="203">
        <f t="shared" si="29"/>
        <v>0</v>
      </c>
      <c r="P37" s="204"/>
    </row>
    <row r="38" spans="1:16" ht="36" customHeight="1" x14ac:dyDescent="0.3">
      <c r="A38" s="175"/>
      <c r="B38" s="31" t="s">
        <v>32</v>
      </c>
      <c r="C38" s="32" t="s">
        <v>33</v>
      </c>
      <c r="D38" s="220"/>
      <c r="E38" s="236"/>
      <c r="F38" s="180"/>
      <c r="G38" s="353"/>
      <c r="H38" s="342"/>
      <c r="I38" s="201"/>
      <c r="J38" s="202"/>
      <c r="K38" s="214"/>
      <c r="L38" s="353"/>
      <c r="M38" s="344"/>
      <c r="N38" s="203"/>
      <c r="O38" s="203"/>
      <c r="P38" s="204"/>
    </row>
    <row r="39" spans="1:16" ht="126" customHeight="1" x14ac:dyDescent="0.3">
      <c r="A39" s="174" t="s">
        <v>96</v>
      </c>
      <c r="B39" s="20" t="s">
        <v>507</v>
      </c>
      <c r="C39" s="22" t="s">
        <v>508</v>
      </c>
      <c r="D39" s="219" t="s">
        <v>83</v>
      </c>
      <c r="E39" s="354">
        <v>216</v>
      </c>
      <c r="F39" s="179"/>
      <c r="G39" s="217"/>
      <c r="H39" s="342"/>
      <c r="I39" s="199">
        <f t="shared" ref="I39" si="32">SUM(G39:H40)</f>
        <v>0</v>
      </c>
      <c r="J39" s="200"/>
      <c r="K39" s="213">
        <f t="shared" si="27"/>
        <v>0</v>
      </c>
      <c r="L39" s="217"/>
      <c r="M39" s="343"/>
      <c r="N39" s="203">
        <f t="shared" ref="N39" si="33">SUM(L39:M40)</f>
        <v>0</v>
      </c>
      <c r="O39" s="203">
        <f t="shared" si="29"/>
        <v>0</v>
      </c>
      <c r="P39" s="204"/>
    </row>
    <row r="40" spans="1:16" ht="108" customHeight="1" x14ac:dyDescent="0.3">
      <c r="A40" s="175"/>
      <c r="B40" s="31" t="s">
        <v>509</v>
      </c>
      <c r="C40" s="38" t="s">
        <v>510</v>
      </c>
      <c r="D40" s="220"/>
      <c r="E40" s="236"/>
      <c r="F40" s="180"/>
      <c r="G40" s="218"/>
      <c r="H40" s="342"/>
      <c r="I40" s="201"/>
      <c r="J40" s="202"/>
      <c r="K40" s="214"/>
      <c r="L40" s="218"/>
      <c r="M40" s="344"/>
      <c r="N40" s="203"/>
      <c r="O40" s="203"/>
      <c r="P40" s="204"/>
    </row>
    <row r="41" spans="1:16" ht="108" customHeight="1" x14ac:dyDescent="0.3">
      <c r="A41" s="174" t="s">
        <v>101</v>
      </c>
      <c r="B41" s="20" t="s">
        <v>511</v>
      </c>
      <c r="C41" s="22" t="s">
        <v>512</v>
      </c>
      <c r="D41" s="219" t="s">
        <v>83</v>
      </c>
      <c r="E41" s="354">
        <v>226</v>
      </c>
      <c r="F41" s="179"/>
      <c r="G41" s="217"/>
      <c r="H41" s="342"/>
      <c r="I41" s="199">
        <f t="shared" ref="I41" si="34">SUM(G41:H42)</f>
        <v>0</v>
      </c>
      <c r="J41" s="200"/>
      <c r="K41" s="213">
        <f t="shared" si="27"/>
        <v>0</v>
      </c>
      <c r="L41" s="217"/>
      <c r="M41" s="343"/>
      <c r="N41" s="203">
        <f t="shared" ref="N41" si="35">SUM(L41:M42)</f>
        <v>0</v>
      </c>
      <c r="O41" s="203">
        <f t="shared" si="29"/>
        <v>0</v>
      </c>
      <c r="P41" s="204"/>
    </row>
    <row r="42" spans="1:16" ht="112.5" customHeight="1" x14ac:dyDescent="0.3">
      <c r="A42" s="175"/>
      <c r="B42" s="31" t="s">
        <v>513</v>
      </c>
      <c r="C42" s="38" t="s">
        <v>514</v>
      </c>
      <c r="D42" s="220"/>
      <c r="E42" s="236"/>
      <c r="F42" s="180"/>
      <c r="G42" s="218"/>
      <c r="H42" s="342"/>
      <c r="I42" s="201"/>
      <c r="J42" s="202"/>
      <c r="K42" s="214"/>
      <c r="L42" s="218"/>
      <c r="M42" s="344"/>
      <c r="N42" s="203"/>
      <c r="O42" s="203"/>
      <c r="P42" s="204"/>
    </row>
    <row r="43" spans="1:16" ht="126" customHeight="1" x14ac:dyDescent="0.3">
      <c r="A43" s="215">
        <v>2.5</v>
      </c>
      <c r="B43" s="20" t="s">
        <v>515</v>
      </c>
      <c r="C43" s="22" t="s">
        <v>516</v>
      </c>
      <c r="D43" s="219" t="s">
        <v>83</v>
      </c>
      <c r="E43" s="354">
        <v>108</v>
      </c>
      <c r="F43" s="179"/>
      <c r="G43" s="217"/>
      <c r="H43" s="342"/>
      <c r="I43" s="199">
        <f t="shared" ref="I43" si="36">SUM(G43:H44)</f>
        <v>0</v>
      </c>
      <c r="J43" s="200"/>
      <c r="K43" s="213">
        <f t="shared" si="27"/>
        <v>0</v>
      </c>
      <c r="L43" s="217"/>
      <c r="M43" s="343"/>
      <c r="N43" s="203">
        <f t="shared" ref="N43" si="37">SUM(L43:M44)</f>
        <v>0</v>
      </c>
      <c r="O43" s="203">
        <f t="shared" si="29"/>
        <v>0</v>
      </c>
      <c r="P43" s="204"/>
    </row>
    <row r="44" spans="1:16" ht="108" customHeight="1" x14ac:dyDescent="0.3">
      <c r="A44" s="175"/>
      <c r="B44" s="31" t="s">
        <v>517</v>
      </c>
      <c r="C44" s="38" t="s">
        <v>518</v>
      </c>
      <c r="D44" s="225"/>
      <c r="E44" s="236"/>
      <c r="F44" s="180"/>
      <c r="G44" s="218"/>
      <c r="H44" s="342"/>
      <c r="I44" s="201"/>
      <c r="J44" s="202"/>
      <c r="K44" s="214"/>
      <c r="L44" s="218"/>
      <c r="M44" s="344"/>
      <c r="N44" s="203"/>
      <c r="O44" s="203"/>
      <c r="P44" s="204"/>
    </row>
    <row r="45" spans="1:16" ht="127.5" customHeight="1" x14ac:dyDescent="0.3">
      <c r="A45" s="215">
        <v>2.6</v>
      </c>
      <c r="B45" s="20" t="s">
        <v>519</v>
      </c>
      <c r="C45" s="22" t="s">
        <v>520</v>
      </c>
      <c r="D45" s="224" t="s">
        <v>24</v>
      </c>
      <c r="E45" s="354">
        <v>216</v>
      </c>
      <c r="F45" s="179"/>
      <c r="G45" s="217"/>
      <c r="H45" s="342"/>
      <c r="I45" s="199">
        <f t="shared" ref="I45" si="38">SUM(G45:H46)</f>
        <v>0</v>
      </c>
      <c r="J45" s="200"/>
      <c r="K45" s="213">
        <f t="shared" si="27"/>
        <v>0</v>
      </c>
      <c r="L45" s="217"/>
      <c r="M45" s="343"/>
      <c r="N45" s="203">
        <f t="shared" ref="N45" si="39">SUM(L45:M46)</f>
        <v>0</v>
      </c>
      <c r="O45" s="203">
        <f t="shared" si="29"/>
        <v>0</v>
      </c>
      <c r="P45" s="204"/>
    </row>
    <row r="46" spans="1:16" ht="127.5" customHeight="1" x14ac:dyDescent="0.3">
      <c r="A46" s="175"/>
      <c r="B46" s="31" t="s">
        <v>521</v>
      </c>
      <c r="C46" s="38" t="s">
        <v>522</v>
      </c>
      <c r="D46" s="219"/>
      <c r="E46" s="236"/>
      <c r="F46" s="180"/>
      <c r="G46" s="218"/>
      <c r="H46" s="342"/>
      <c r="I46" s="201"/>
      <c r="J46" s="202"/>
      <c r="K46" s="214"/>
      <c r="L46" s="218"/>
      <c r="M46" s="344"/>
      <c r="N46" s="203"/>
      <c r="O46" s="203"/>
      <c r="P46" s="204"/>
    </row>
    <row r="47" spans="1:16" ht="144" customHeight="1" x14ac:dyDescent="0.3">
      <c r="A47" s="215">
        <v>2.7</v>
      </c>
      <c r="B47" s="20" t="s">
        <v>523</v>
      </c>
      <c r="C47" s="22" t="s">
        <v>524</v>
      </c>
      <c r="D47" s="224" t="s">
        <v>83</v>
      </c>
      <c r="E47" s="354">
        <v>460</v>
      </c>
      <c r="F47" s="179"/>
      <c r="G47" s="217"/>
      <c r="H47" s="342"/>
      <c r="I47" s="199">
        <f t="shared" ref="I47" si="40">SUM(G47:H48)</f>
        <v>0</v>
      </c>
      <c r="J47" s="200"/>
      <c r="K47" s="213">
        <f t="shared" si="27"/>
        <v>0</v>
      </c>
      <c r="L47" s="217"/>
      <c r="M47" s="343"/>
      <c r="N47" s="203">
        <f t="shared" ref="N47" si="41">SUM(L47:M48)</f>
        <v>0</v>
      </c>
      <c r="O47" s="203">
        <f t="shared" si="29"/>
        <v>0</v>
      </c>
      <c r="P47" s="204"/>
    </row>
    <row r="48" spans="1:16" ht="126" customHeight="1" x14ac:dyDescent="0.3">
      <c r="A48" s="175"/>
      <c r="B48" s="31" t="s">
        <v>525</v>
      </c>
      <c r="C48" s="38" t="s">
        <v>526</v>
      </c>
      <c r="D48" s="224"/>
      <c r="E48" s="236"/>
      <c r="F48" s="180"/>
      <c r="G48" s="218"/>
      <c r="H48" s="342"/>
      <c r="I48" s="201"/>
      <c r="J48" s="202"/>
      <c r="K48" s="214"/>
      <c r="L48" s="218"/>
      <c r="M48" s="344"/>
      <c r="N48" s="203"/>
      <c r="O48" s="203"/>
      <c r="P48" s="204"/>
    </row>
    <row r="49" spans="1:16" ht="165.75" customHeight="1" x14ac:dyDescent="0.3">
      <c r="A49" s="215">
        <v>2.8</v>
      </c>
      <c r="B49" s="20" t="s">
        <v>527</v>
      </c>
      <c r="C49" s="22" t="s">
        <v>528</v>
      </c>
      <c r="D49" s="224" t="s">
        <v>83</v>
      </c>
      <c r="E49" s="354">
        <v>504</v>
      </c>
      <c r="F49" s="179"/>
      <c r="G49" s="217"/>
      <c r="H49" s="342"/>
      <c r="I49" s="199">
        <f t="shared" ref="I49" si="42">SUM(G49:H50)</f>
        <v>0</v>
      </c>
      <c r="J49" s="200"/>
      <c r="K49" s="213">
        <f t="shared" si="27"/>
        <v>0</v>
      </c>
      <c r="L49" s="217"/>
      <c r="M49" s="343"/>
      <c r="N49" s="203">
        <f t="shared" ref="N49" si="43">SUM(L49:M50)</f>
        <v>0</v>
      </c>
      <c r="O49" s="203">
        <f t="shared" si="29"/>
        <v>0</v>
      </c>
      <c r="P49" s="204"/>
    </row>
    <row r="50" spans="1:16" ht="165.75" customHeight="1" x14ac:dyDescent="0.3">
      <c r="A50" s="175"/>
      <c r="B50" s="31" t="s">
        <v>529</v>
      </c>
      <c r="C50" s="38" t="s">
        <v>530</v>
      </c>
      <c r="D50" s="224"/>
      <c r="E50" s="236"/>
      <c r="F50" s="180"/>
      <c r="G50" s="218"/>
      <c r="H50" s="342"/>
      <c r="I50" s="201"/>
      <c r="J50" s="202"/>
      <c r="K50" s="214"/>
      <c r="L50" s="218"/>
      <c r="M50" s="344"/>
      <c r="N50" s="203"/>
      <c r="O50" s="203"/>
      <c r="P50" s="204"/>
    </row>
    <row r="51" spans="1:16" ht="165.75" customHeight="1" x14ac:dyDescent="0.3">
      <c r="A51" s="174" t="s">
        <v>122</v>
      </c>
      <c r="B51" s="20" t="s">
        <v>531</v>
      </c>
      <c r="C51" s="22" t="s">
        <v>532</v>
      </c>
      <c r="D51" s="224" t="s">
        <v>24</v>
      </c>
      <c r="E51" s="354">
        <v>144</v>
      </c>
      <c r="F51" s="179"/>
      <c r="G51" s="217"/>
      <c r="H51" s="342"/>
      <c r="I51" s="199">
        <f t="shared" ref="I51" si="44">SUM(G51:H52)</f>
        <v>0</v>
      </c>
      <c r="J51" s="200"/>
      <c r="K51" s="213">
        <f t="shared" si="27"/>
        <v>0</v>
      </c>
      <c r="L51" s="217"/>
      <c r="M51" s="343"/>
      <c r="N51" s="203">
        <f t="shared" ref="N51" si="45">SUM(L51:M52)</f>
        <v>0</v>
      </c>
      <c r="O51" s="203">
        <f t="shared" si="29"/>
        <v>0</v>
      </c>
      <c r="P51" s="204"/>
    </row>
    <row r="52" spans="1:16" ht="165.75" customHeight="1" x14ac:dyDescent="0.3">
      <c r="A52" s="175"/>
      <c r="B52" s="31" t="s">
        <v>533</v>
      </c>
      <c r="C52" s="38" t="s">
        <v>534</v>
      </c>
      <c r="D52" s="219"/>
      <c r="E52" s="236"/>
      <c r="F52" s="180"/>
      <c r="G52" s="218"/>
      <c r="H52" s="342"/>
      <c r="I52" s="201"/>
      <c r="J52" s="202"/>
      <c r="K52" s="214"/>
      <c r="L52" s="218"/>
      <c r="M52" s="344"/>
      <c r="N52" s="203"/>
      <c r="O52" s="203"/>
      <c r="P52" s="204"/>
    </row>
    <row r="53" spans="1:16" ht="166.5" customHeight="1" x14ac:dyDescent="0.3">
      <c r="A53" s="174" t="s">
        <v>127</v>
      </c>
      <c r="B53" s="20" t="s">
        <v>535</v>
      </c>
      <c r="C53" s="22" t="s">
        <v>536</v>
      </c>
      <c r="D53" s="224" t="s">
        <v>24</v>
      </c>
      <c r="E53" s="354">
        <v>198</v>
      </c>
      <c r="F53" s="179"/>
      <c r="G53" s="217"/>
      <c r="H53" s="342"/>
      <c r="I53" s="199">
        <f t="shared" ref="I53" si="46">SUM(G53:H54)</f>
        <v>0</v>
      </c>
      <c r="J53" s="200"/>
      <c r="K53" s="213">
        <f t="shared" si="27"/>
        <v>0</v>
      </c>
      <c r="L53" s="217"/>
      <c r="M53" s="343"/>
      <c r="N53" s="203">
        <f t="shared" ref="N53" si="47">SUM(L53:M54)</f>
        <v>0</v>
      </c>
      <c r="O53" s="203">
        <f t="shared" si="29"/>
        <v>0</v>
      </c>
      <c r="P53" s="204"/>
    </row>
    <row r="54" spans="1:16" ht="166.5" customHeight="1" x14ac:dyDescent="0.3">
      <c r="A54" s="175"/>
      <c r="B54" s="31" t="s">
        <v>537</v>
      </c>
      <c r="C54" s="38" t="s">
        <v>538</v>
      </c>
      <c r="D54" s="224"/>
      <c r="E54" s="236"/>
      <c r="F54" s="180"/>
      <c r="G54" s="218"/>
      <c r="H54" s="342"/>
      <c r="I54" s="201"/>
      <c r="J54" s="202"/>
      <c r="K54" s="214"/>
      <c r="L54" s="218"/>
      <c r="M54" s="344"/>
      <c r="N54" s="203"/>
      <c r="O54" s="203"/>
      <c r="P54" s="204"/>
    </row>
    <row r="55" spans="1:16" ht="72" customHeight="1" x14ac:dyDescent="0.3">
      <c r="A55" s="215">
        <v>2.11</v>
      </c>
      <c r="B55" s="103" t="s">
        <v>132</v>
      </c>
      <c r="C55" s="22" t="s">
        <v>74</v>
      </c>
      <c r="D55" s="225" t="s">
        <v>66</v>
      </c>
      <c r="E55" s="354">
        <v>3870</v>
      </c>
      <c r="F55" s="179"/>
      <c r="G55" s="217"/>
      <c r="H55" s="342"/>
      <c r="I55" s="199">
        <f t="shared" ref="I55" si="48">SUM(G55:H56)</f>
        <v>0</v>
      </c>
      <c r="J55" s="200"/>
      <c r="K55" s="213">
        <f t="shared" si="27"/>
        <v>0</v>
      </c>
      <c r="L55" s="217"/>
      <c r="M55" s="343"/>
      <c r="N55" s="203">
        <f t="shared" ref="N55" si="49">SUM(L55:M56)</f>
        <v>0</v>
      </c>
      <c r="O55" s="203">
        <f t="shared" si="29"/>
        <v>0</v>
      </c>
      <c r="P55" s="204"/>
    </row>
    <row r="56" spans="1:16" ht="54" customHeight="1" x14ac:dyDescent="0.3">
      <c r="A56" s="175"/>
      <c r="B56" s="19" t="s">
        <v>133</v>
      </c>
      <c r="C56" s="38" t="s">
        <v>134</v>
      </c>
      <c r="D56" s="220"/>
      <c r="E56" s="236"/>
      <c r="F56" s="180"/>
      <c r="G56" s="218"/>
      <c r="H56" s="342"/>
      <c r="I56" s="201"/>
      <c r="J56" s="202"/>
      <c r="K56" s="214"/>
      <c r="L56" s="218"/>
      <c r="M56" s="344"/>
      <c r="N56" s="203"/>
      <c r="O56" s="203"/>
      <c r="P56" s="204"/>
    </row>
    <row r="57" spans="1:16" ht="54" customHeight="1" x14ac:dyDescent="0.3">
      <c r="A57" s="174" t="s">
        <v>135</v>
      </c>
      <c r="B57" s="20" t="s">
        <v>136</v>
      </c>
      <c r="C57" s="30" t="s">
        <v>137</v>
      </c>
      <c r="D57" s="219" t="s">
        <v>83</v>
      </c>
      <c r="E57" s="354">
        <v>288</v>
      </c>
      <c r="F57" s="179"/>
      <c r="G57" s="217"/>
      <c r="H57" s="342"/>
      <c r="I57" s="199">
        <f t="shared" ref="I57" si="50">SUM(G57:H58)</f>
        <v>0</v>
      </c>
      <c r="J57" s="200"/>
      <c r="K57" s="213">
        <f t="shared" si="27"/>
        <v>0</v>
      </c>
      <c r="L57" s="217"/>
      <c r="M57" s="343"/>
      <c r="N57" s="203">
        <f t="shared" ref="N57" si="51">SUM(L57:M58)</f>
        <v>0</v>
      </c>
      <c r="O57" s="203">
        <f t="shared" si="29"/>
        <v>0</v>
      </c>
      <c r="P57" s="204"/>
    </row>
    <row r="58" spans="1:16" ht="36" customHeight="1" x14ac:dyDescent="0.3">
      <c r="A58" s="175"/>
      <c r="B58" s="156" t="s">
        <v>138</v>
      </c>
      <c r="C58" s="60" t="s">
        <v>139</v>
      </c>
      <c r="D58" s="226"/>
      <c r="E58" s="236"/>
      <c r="F58" s="180"/>
      <c r="G58" s="218"/>
      <c r="H58" s="342"/>
      <c r="I58" s="201"/>
      <c r="J58" s="202"/>
      <c r="K58" s="214"/>
      <c r="L58" s="218"/>
      <c r="M58" s="344"/>
      <c r="N58" s="203"/>
      <c r="O58" s="203"/>
      <c r="P58" s="204"/>
    </row>
    <row r="59" spans="1:16" ht="18" customHeight="1" x14ac:dyDescent="0.35">
      <c r="B59" s="61"/>
      <c r="C59" s="62" t="s">
        <v>140</v>
      </c>
      <c r="D59" s="61"/>
      <c r="E59" s="127"/>
      <c r="F59" s="63"/>
      <c r="G59" s="63"/>
      <c r="H59" s="63"/>
      <c r="I59" s="63"/>
      <c r="J59" s="64"/>
      <c r="K59" s="64">
        <f>SUM(K35:K58)</f>
        <v>0</v>
      </c>
      <c r="L59" s="63"/>
      <c r="M59" s="14"/>
      <c r="N59" s="65"/>
      <c r="O59" s="66">
        <f>SUM(O35:O58)</f>
        <v>0</v>
      </c>
      <c r="P59" s="51"/>
    </row>
    <row r="60" spans="1:16" ht="18" customHeight="1" x14ac:dyDescent="0.3">
      <c r="A60" s="67"/>
      <c r="B60" s="68"/>
      <c r="C60" s="68" t="s">
        <v>141</v>
      </c>
      <c r="D60" s="70"/>
      <c r="E60" s="70"/>
      <c r="F60" s="71"/>
      <c r="G60" s="71"/>
      <c r="H60" s="71"/>
      <c r="I60" s="71"/>
      <c r="J60" s="72"/>
      <c r="K60" s="72"/>
      <c r="L60" s="71"/>
      <c r="M60" s="15"/>
      <c r="N60" s="73"/>
      <c r="O60" s="74"/>
      <c r="P60" s="75"/>
    </row>
    <row r="61" spans="1:16" ht="72" customHeight="1" x14ac:dyDescent="0.3">
      <c r="A61" s="174" t="s">
        <v>142</v>
      </c>
      <c r="B61" s="39" t="s">
        <v>539</v>
      </c>
      <c r="C61" s="30" t="s">
        <v>144</v>
      </c>
      <c r="D61" s="224" t="s">
        <v>31</v>
      </c>
      <c r="E61" s="228">
        <v>2160</v>
      </c>
      <c r="F61" s="179"/>
      <c r="G61" s="352" t="s">
        <v>25</v>
      </c>
      <c r="H61" s="342"/>
      <c r="I61" s="199">
        <f t="shared" ref="I61" si="52">SUM(G61:H62)</f>
        <v>0</v>
      </c>
      <c r="J61" s="200"/>
      <c r="K61" s="213">
        <f t="shared" ref="K61:K101" si="53">(F61*I61)*0.7</f>
        <v>0</v>
      </c>
      <c r="L61" s="352" t="s">
        <v>25</v>
      </c>
      <c r="M61" s="343"/>
      <c r="N61" s="203">
        <f t="shared" ref="N61" si="54">SUM(L61:M62)</f>
        <v>0</v>
      </c>
      <c r="O61" s="203">
        <f t="shared" ref="O61:O101" si="55">(N61*F61)*0.3</f>
        <v>0</v>
      </c>
      <c r="P61" s="204"/>
    </row>
    <row r="62" spans="1:16" ht="54" customHeight="1" x14ac:dyDescent="0.3">
      <c r="A62" s="216"/>
      <c r="B62" s="147" t="s">
        <v>540</v>
      </c>
      <c r="C62" s="41" t="s">
        <v>146</v>
      </c>
      <c r="D62" s="224"/>
      <c r="E62" s="298"/>
      <c r="F62" s="180"/>
      <c r="G62" s="353"/>
      <c r="H62" s="342"/>
      <c r="I62" s="201"/>
      <c r="J62" s="202"/>
      <c r="K62" s="214"/>
      <c r="L62" s="353"/>
      <c r="M62" s="344"/>
      <c r="N62" s="203"/>
      <c r="O62" s="203"/>
      <c r="P62" s="204"/>
    </row>
    <row r="63" spans="1:16" ht="72" customHeight="1" x14ac:dyDescent="0.3">
      <c r="A63" s="174" t="s">
        <v>147</v>
      </c>
      <c r="B63" s="39" t="s">
        <v>541</v>
      </c>
      <c r="C63" s="30" t="s">
        <v>542</v>
      </c>
      <c r="D63" s="224" t="s">
        <v>31</v>
      </c>
      <c r="E63" s="228">
        <v>1440</v>
      </c>
      <c r="F63" s="179"/>
      <c r="G63" s="352" t="s">
        <v>25</v>
      </c>
      <c r="H63" s="342"/>
      <c r="I63" s="199">
        <f t="shared" ref="I63" si="56">SUM(G63:H64)</f>
        <v>0</v>
      </c>
      <c r="J63" s="200"/>
      <c r="K63" s="213">
        <f t="shared" si="53"/>
        <v>0</v>
      </c>
      <c r="L63" s="352" t="s">
        <v>25</v>
      </c>
      <c r="M63" s="343"/>
      <c r="N63" s="203">
        <f t="shared" ref="N63" si="57">SUM(L63:M64)</f>
        <v>0</v>
      </c>
      <c r="O63" s="203">
        <f t="shared" si="55"/>
        <v>0</v>
      </c>
      <c r="P63" s="204"/>
    </row>
    <row r="64" spans="1:16" ht="72" customHeight="1" x14ac:dyDescent="0.3">
      <c r="A64" s="216"/>
      <c r="B64" s="147" t="s">
        <v>543</v>
      </c>
      <c r="C64" s="41" t="s">
        <v>544</v>
      </c>
      <c r="D64" s="224"/>
      <c r="E64" s="298"/>
      <c r="F64" s="180"/>
      <c r="G64" s="353"/>
      <c r="H64" s="342"/>
      <c r="I64" s="201"/>
      <c r="J64" s="202"/>
      <c r="K64" s="214"/>
      <c r="L64" s="353"/>
      <c r="M64" s="344"/>
      <c r="N64" s="203"/>
      <c r="O64" s="203"/>
      <c r="P64" s="204"/>
    </row>
    <row r="65" spans="1:16" ht="56.25" customHeight="1" x14ac:dyDescent="0.3">
      <c r="A65" s="174" t="s">
        <v>152</v>
      </c>
      <c r="B65" s="39" t="s">
        <v>545</v>
      </c>
      <c r="C65" s="42" t="s">
        <v>546</v>
      </c>
      <c r="D65" s="224" t="s">
        <v>31</v>
      </c>
      <c r="E65" s="228">
        <v>2160</v>
      </c>
      <c r="F65" s="179"/>
      <c r="G65" s="352" t="s">
        <v>25</v>
      </c>
      <c r="H65" s="342"/>
      <c r="I65" s="199">
        <f t="shared" ref="I65" si="58">SUM(G65:H66)</f>
        <v>0</v>
      </c>
      <c r="J65" s="200"/>
      <c r="K65" s="213">
        <f t="shared" si="53"/>
        <v>0</v>
      </c>
      <c r="L65" s="352" t="s">
        <v>25</v>
      </c>
      <c r="M65" s="343"/>
      <c r="N65" s="203">
        <f t="shared" ref="N65" si="59">SUM(L65:M66)</f>
        <v>0</v>
      </c>
      <c r="O65" s="203">
        <f t="shared" si="55"/>
        <v>0</v>
      </c>
      <c r="P65" s="204"/>
    </row>
    <row r="66" spans="1:16" ht="36" customHeight="1" x14ac:dyDescent="0.3">
      <c r="A66" s="216"/>
      <c r="B66" s="147" t="s">
        <v>547</v>
      </c>
      <c r="C66" s="41" t="s">
        <v>548</v>
      </c>
      <c r="D66" s="224"/>
      <c r="E66" s="298"/>
      <c r="F66" s="180"/>
      <c r="G66" s="353"/>
      <c r="H66" s="342"/>
      <c r="I66" s="201"/>
      <c r="J66" s="202"/>
      <c r="K66" s="214"/>
      <c r="L66" s="353"/>
      <c r="M66" s="344"/>
      <c r="N66" s="203"/>
      <c r="O66" s="203"/>
      <c r="P66" s="204"/>
    </row>
    <row r="67" spans="1:16" ht="57" customHeight="1" x14ac:dyDescent="0.3">
      <c r="A67" s="174" t="s">
        <v>157</v>
      </c>
      <c r="B67" s="39" t="s">
        <v>549</v>
      </c>
      <c r="C67" s="42" t="s">
        <v>149</v>
      </c>
      <c r="D67" s="224" t="s">
        <v>31</v>
      </c>
      <c r="E67" s="228">
        <v>1440</v>
      </c>
      <c r="F67" s="179"/>
      <c r="G67" s="352" t="s">
        <v>25</v>
      </c>
      <c r="H67" s="342"/>
      <c r="I67" s="199">
        <f t="shared" ref="I67" si="60">SUM(G67:H68)</f>
        <v>0</v>
      </c>
      <c r="J67" s="200"/>
      <c r="K67" s="213">
        <f t="shared" si="53"/>
        <v>0</v>
      </c>
      <c r="L67" s="352" t="s">
        <v>25</v>
      </c>
      <c r="M67" s="343"/>
      <c r="N67" s="203">
        <f t="shared" ref="N67" si="61">SUM(L67:M68)</f>
        <v>0</v>
      </c>
      <c r="O67" s="203">
        <f t="shared" si="55"/>
        <v>0</v>
      </c>
      <c r="P67" s="204"/>
    </row>
    <row r="68" spans="1:16" ht="36" customHeight="1" x14ac:dyDescent="0.3">
      <c r="A68" s="216"/>
      <c r="B68" s="147" t="s">
        <v>550</v>
      </c>
      <c r="C68" s="41" t="s">
        <v>551</v>
      </c>
      <c r="D68" s="224"/>
      <c r="E68" s="298"/>
      <c r="F68" s="180"/>
      <c r="G68" s="353"/>
      <c r="H68" s="342"/>
      <c r="I68" s="201"/>
      <c r="J68" s="202"/>
      <c r="K68" s="214"/>
      <c r="L68" s="353"/>
      <c r="M68" s="344"/>
      <c r="N68" s="203"/>
      <c r="O68" s="203"/>
      <c r="P68" s="204"/>
    </row>
    <row r="69" spans="1:16" ht="90" customHeight="1" x14ac:dyDescent="0.3">
      <c r="A69" s="174" t="s">
        <v>162</v>
      </c>
      <c r="B69" s="20" t="s">
        <v>552</v>
      </c>
      <c r="C69" s="22" t="s">
        <v>553</v>
      </c>
      <c r="D69" s="224" t="s">
        <v>24</v>
      </c>
      <c r="E69" s="228">
        <v>32400</v>
      </c>
      <c r="F69" s="179"/>
      <c r="G69" s="217"/>
      <c r="H69" s="342"/>
      <c r="I69" s="199">
        <f t="shared" ref="I69" si="62">SUM(G69:H70)</f>
        <v>0</v>
      </c>
      <c r="J69" s="200"/>
      <c r="K69" s="213">
        <f t="shared" si="53"/>
        <v>0</v>
      </c>
      <c r="L69" s="217"/>
      <c r="M69" s="343"/>
      <c r="N69" s="203">
        <f t="shared" ref="N69" si="63">SUM(L69:M70)</f>
        <v>0</v>
      </c>
      <c r="O69" s="203">
        <f t="shared" si="55"/>
        <v>0</v>
      </c>
      <c r="P69" s="204"/>
    </row>
    <row r="70" spans="1:16" ht="72" customHeight="1" x14ac:dyDescent="0.3">
      <c r="A70" s="175"/>
      <c r="B70" s="31" t="s">
        <v>554</v>
      </c>
      <c r="C70" s="38" t="s">
        <v>555</v>
      </c>
      <c r="D70" s="224"/>
      <c r="E70" s="298"/>
      <c r="F70" s="180"/>
      <c r="G70" s="218"/>
      <c r="H70" s="342"/>
      <c r="I70" s="201"/>
      <c r="J70" s="202"/>
      <c r="K70" s="214"/>
      <c r="L70" s="218"/>
      <c r="M70" s="344"/>
      <c r="N70" s="203"/>
      <c r="O70" s="203"/>
      <c r="P70" s="204"/>
    </row>
    <row r="71" spans="1:16" ht="90" customHeight="1" x14ac:dyDescent="0.3">
      <c r="A71" s="174" t="s">
        <v>167</v>
      </c>
      <c r="B71" s="20" t="s">
        <v>158</v>
      </c>
      <c r="C71" s="22" t="s">
        <v>556</v>
      </c>
      <c r="D71" s="224" t="s">
        <v>24</v>
      </c>
      <c r="E71" s="228">
        <v>14400</v>
      </c>
      <c r="F71" s="179"/>
      <c r="G71" s="217"/>
      <c r="H71" s="342"/>
      <c r="I71" s="199">
        <f t="shared" ref="I71" si="64">SUM(G71:H72)</f>
        <v>0</v>
      </c>
      <c r="J71" s="200"/>
      <c r="K71" s="213">
        <f t="shared" si="53"/>
        <v>0</v>
      </c>
      <c r="L71" s="217"/>
      <c r="M71" s="343"/>
      <c r="N71" s="203">
        <f t="shared" ref="N71" si="65">SUM(L71:M72)</f>
        <v>0</v>
      </c>
      <c r="O71" s="203">
        <f t="shared" si="55"/>
        <v>0</v>
      </c>
      <c r="P71" s="204"/>
    </row>
    <row r="72" spans="1:16" ht="72" customHeight="1" x14ac:dyDescent="0.3">
      <c r="A72" s="175"/>
      <c r="B72" s="31" t="s">
        <v>160</v>
      </c>
      <c r="C72" s="38" t="s">
        <v>557</v>
      </c>
      <c r="D72" s="219"/>
      <c r="E72" s="298"/>
      <c r="F72" s="180"/>
      <c r="G72" s="218"/>
      <c r="H72" s="342"/>
      <c r="I72" s="201"/>
      <c r="J72" s="202"/>
      <c r="K72" s="214"/>
      <c r="L72" s="218"/>
      <c r="M72" s="344"/>
      <c r="N72" s="203"/>
      <c r="O72" s="203"/>
      <c r="P72" s="204"/>
    </row>
    <row r="73" spans="1:16" ht="54" customHeight="1" x14ac:dyDescent="0.3">
      <c r="A73" s="174" t="s">
        <v>172</v>
      </c>
      <c r="B73" s="20" t="s">
        <v>163</v>
      </c>
      <c r="C73" s="22" t="s">
        <v>558</v>
      </c>
      <c r="D73" s="224" t="s">
        <v>24</v>
      </c>
      <c r="E73" s="228">
        <v>1530</v>
      </c>
      <c r="F73" s="179"/>
      <c r="G73" s="217"/>
      <c r="H73" s="342"/>
      <c r="I73" s="199">
        <f t="shared" ref="I73" si="66">SUM(G73:H74)</f>
        <v>0</v>
      </c>
      <c r="J73" s="200"/>
      <c r="K73" s="213">
        <f t="shared" si="53"/>
        <v>0</v>
      </c>
      <c r="L73" s="217"/>
      <c r="M73" s="343"/>
      <c r="N73" s="203">
        <f t="shared" ref="N73" si="67">SUM(L73:M74)</f>
        <v>0</v>
      </c>
      <c r="O73" s="203">
        <f t="shared" si="55"/>
        <v>0</v>
      </c>
      <c r="P73" s="204"/>
    </row>
    <row r="74" spans="1:16" ht="57" customHeight="1" x14ac:dyDescent="0.3">
      <c r="A74" s="175"/>
      <c r="B74" s="31" t="s">
        <v>165</v>
      </c>
      <c r="C74" s="38" t="s">
        <v>559</v>
      </c>
      <c r="D74" s="224"/>
      <c r="E74" s="298"/>
      <c r="F74" s="180"/>
      <c r="G74" s="218"/>
      <c r="H74" s="342"/>
      <c r="I74" s="201"/>
      <c r="J74" s="202"/>
      <c r="K74" s="214"/>
      <c r="L74" s="218"/>
      <c r="M74" s="344"/>
      <c r="N74" s="203"/>
      <c r="O74" s="203"/>
      <c r="P74" s="204"/>
    </row>
    <row r="75" spans="1:16" ht="74.25" customHeight="1" x14ac:dyDescent="0.3">
      <c r="A75" s="174" t="s">
        <v>177</v>
      </c>
      <c r="B75" s="20" t="s">
        <v>168</v>
      </c>
      <c r="C75" s="22" t="s">
        <v>560</v>
      </c>
      <c r="D75" s="178" t="s">
        <v>24</v>
      </c>
      <c r="E75" s="228">
        <v>25920</v>
      </c>
      <c r="F75" s="179"/>
      <c r="G75" s="217"/>
      <c r="H75" s="342"/>
      <c r="I75" s="199">
        <f t="shared" ref="I75" si="68">SUM(G75:H76)</f>
        <v>0</v>
      </c>
      <c r="J75" s="200"/>
      <c r="K75" s="213">
        <f t="shared" si="53"/>
        <v>0</v>
      </c>
      <c r="L75" s="217"/>
      <c r="M75" s="343"/>
      <c r="N75" s="203">
        <f t="shared" ref="N75" si="69">SUM(L75:M76)</f>
        <v>0</v>
      </c>
      <c r="O75" s="203">
        <f t="shared" si="55"/>
        <v>0</v>
      </c>
      <c r="P75" s="204"/>
    </row>
    <row r="76" spans="1:16" ht="74.25" customHeight="1" x14ac:dyDescent="0.3">
      <c r="A76" s="175"/>
      <c r="B76" s="31" t="s">
        <v>170</v>
      </c>
      <c r="C76" s="38" t="s">
        <v>561</v>
      </c>
      <c r="D76" s="178"/>
      <c r="E76" s="298"/>
      <c r="F76" s="180"/>
      <c r="G76" s="218"/>
      <c r="H76" s="342"/>
      <c r="I76" s="201"/>
      <c r="J76" s="202"/>
      <c r="K76" s="214"/>
      <c r="L76" s="218"/>
      <c r="M76" s="344"/>
      <c r="N76" s="203"/>
      <c r="O76" s="203"/>
      <c r="P76" s="204"/>
    </row>
    <row r="77" spans="1:16" ht="50.25" customHeight="1" x14ac:dyDescent="0.3">
      <c r="A77" s="174" t="s">
        <v>182</v>
      </c>
      <c r="B77" s="77" t="s">
        <v>173</v>
      </c>
      <c r="C77" s="22" t="s">
        <v>562</v>
      </c>
      <c r="D77" s="224" t="s">
        <v>31</v>
      </c>
      <c r="E77" s="228">
        <v>154</v>
      </c>
      <c r="F77" s="179"/>
      <c r="G77" s="217"/>
      <c r="H77" s="342"/>
      <c r="I77" s="199">
        <f t="shared" ref="I77" si="70">SUM(G77:H78)</f>
        <v>0</v>
      </c>
      <c r="J77" s="200"/>
      <c r="K77" s="213">
        <f t="shared" si="53"/>
        <v>0</v>
      </c>
      <c r="L77" s="217"/>
      <c r="M77" s="343"/>
      <c r="N77" s="203">
        <f t="shared" ref="N77" si="71">SUM(L77:M78)</f>
        <v>0</v>
      </c>
      <c r="O77" s="203">
        <f t="shared" si="55"/>
        <v>0</v>
      </c>
      <c r="P77" s="204"/>
    </row>
    <row r="78" spans="1:16" ht="50.25" customHeight="1" x14ac:dyDescent="0.3">
      <c r="A78" s="175"/>
      <c r="B78" s="78" t="s">
        <v>175</v>
      </c>
      <c r="C78" s="38" t="s">
        <v>563</v>
      </c>
      <c r="D78" s="224"/>
      <c r="E78" s="298"/>
      <c r="F78" s="180"/>
      <c r="G78" s="218"/>
      <c r="H78" s="342"/>
      <c r="I78" s="201"/>
      <c r="J78" s="202"/>
      <c r="K78" s="214"/>
      <c r="L78" s="218"/>
      <c r="M78" s="344"/>
      <c r="N78" s="203"/>
      <c r="O78" s="203"/>
      <c r="P78" s="204"/>
    </row>
    <row r="79" spans="1:16" ht="57" customHeight="1" x14ac:dyDescent="0.3">
      <c r="A79" s="174" t="s">
        <v>187</v>
      </c>
      <c r="B79" s="20" t="s">
        <v>178</v>
      </c>
      <c r="C79" s="25" t="s">
        <v>179</v>
      </c>
      <c r="D79" s="224" t="s">
        <v>24</v>
      </c>
      <c r="E79" s="228">
        <v>3690</v>
      </c>
      <c r="F79" s="179"/>
      <c r="G79" s="217"/>
      <c r="H79" s="342"/>
      <c r="I79" s="199">
        <f t="shared" ref="I79" si="72">SUM(G79:H80)</f>
        <v>0</v>
      </c>
      <c r="J79" s="200"/>
      <c r="K79" s="213">
        <f t="shared" si="53"/>
        <v>0</v>
      </c>
      <c r="L79" s="217"/>
      <c r="M79" s="343"/>
      <c r="N79" s="203">
        <f t="shared" ref="N79" si="73">SUM(L79:M80)</f>
        <v>0</v>
      </c>
      <c r="O79" s="203">
        <f t="shared" si="55"/>
        <v>0</v>
      </c>
      <c r="P79" s="204"/>
    </row>
    <row r="80" spans="1:16" ht="36" customHeight="1" x14ac:dyDescent="0.3">
      <c r="A80" s="175"/>
      <c r="B80" s="31" t="s">
        <v>180</v>
      </c>
      <c r="C80" s="38" t="s">
        <v>181</v>
      </c>
      <c r="D80" s="219"/>
      <c r="E80" s="298"/>
      <c r="F80" s="180"/>
      <c r="G80" s="218"/>
      <c r="H80" s="342"/>
      <c r="I80" s="201"/>
      <c r="J80" s="202"/>
      <c r="K80" s="214"/>
      <c r="L80" s="218"/>
      <c r="M80" s="344"/>
      <c r="N80" s="203"/>
      <c r="O80" s="203"/>
      <c r="P80" s="204"/>
    </row>
    <row r="81" spans="1:16" ht="136.5" customHeight="1" x14ac:dyDescent="0.3">
      <c r="A81" s="174" t="s">
        <v>192</v>
      </c>
      <c r="B81" s="20" t="s">
        <v>183</v>
      </c>
      <c r="C81" s="25" t="s">
        <v>564</v>
      </c>
      <c r="D81" s="219" t="s">
        <v>24</v>
      </c>
      <c r="E81" s="228">
        <v>6480</v>
      </c>
      <c r="F81" s="179"/>
      <c r="G81" s="217"/>
      <c r="H81" s="342"/>
      <c r="I81" s="199">
        <f t="shared" ref="I81" si="74">SUM(G81:H82)</f>
        <v>0</v>
      </c>
      <c r="J81" s="200"/>
      <c r="K81" s="213">
        <f t="shared" si="53"/>
        <v>0</v>
      </c>
      <c r="L81" s="217"/>
      <c r="M81" s="343"/>
      <c r="N81" s="203">
        <f t="shared" ref="N81" si="75">SUM(L81:M82)</f>
        <v>0</v>
      </c>
      <c r="O81" s="203">
        <f t="shared" si="55"/>
        <v>0</v>
      </c>
      <c r="P81" s="204"/>
    </row>
    <row r="82" spans="1:16" ht="123" customHeight="1" x14ac:dyDescent="0.3">
      <c r="A82" s="175"/>
      <c r="B82" s="31" t="s">
        <v>185</v>
      </c>
      <c r="C82" s="38" t="s">
        <v>565</v>
      </c>
      <c r="D82" s="225"/>
      <c r="E82" s="298"/>
      <c r="F82" s="180"/>
      <c r="G82" s="218"/>
      <c r="H82" s="342"/>
      <c r="I82" s="201"/>
      <c r="J82" s="202"/>
      <c r="K82" s="214"/>
      <c r="L82" s="218"/>
      <c r="M82" s="344"/>
      <c r="N82" s="203"/>
      <c r="O82" s="203"/>
      <c r="P82" s="204"/>
    </row>
    <row r="83" spans="1:16" ht="75.75" customHeight="1" x14ac:dyDescent="0.3">
      <c r="A83" s="174" t="s">
        <v>197</v>
      </c>
      <c r="B83" s="20" t="s">
        <v>188</v>
      </c>
      <c r="C83" s="20" t="s">
        <v>566</v>
      </c>
      <c r="D83" s="224" t="s">
        <v>24</v>
      </c>
      <c r="E83" s="228">
        <v>1440</v>
      </c>
      <c r="F83" s="179"/>
      <c r="G83" s="217"/>
      <c r="H83" s="342"/>
      <c r="I83" s="199">
        <f t="shared" ref="I83" si="76">SUM(G83:H84)</f>
        <v>0</v>
      </c>
      <c r="J83" s="200"/>
      <c r="K83" s="213">
        <f t="shared" si="53"/>
        <v>0</v>
      </c>
      <c r="L83" s="217"/>
      <c r="M83" s="343"/>
      <c r="N83" s="203">
        <f t="shared" ref="N83" si="77">SUM(L83:M84)</f>
        <v>0</v>
      </c>
      <c r="O83" s="203">
        <f t="shared" si="55"/>
        <v>0</v>
      </c>
      <c r="P83" s="204"/>
    </row>
    <row r="84" spans="1:16" ht="75.75" customHeight="1" x14ac:dyDescent="0.3">
      <c r="A84" s="175"/>
      <c r="B84" s="31" t="s">
        <v>190</v>
      </c>
      <c r="C84" s="31" t="s">
        <v>567</v>
      </c>
      <c r="D84" s="224"/>
      <c r="E84" s="298"/>
      <c r="F84" s="180"/>
      <c r="G84" s="218"/>
      <c r="H84" s="342"/>
      <c r="I84" s="201"/>
      <c r="J84" s="202"/>
      <c r="K84" s="214"/>
      <c r="L84" s="218"/>
      <c r="M84" s="344"/>
      <c r="N84" s="203"/>
      <c r="O84" s="203"/>
      <c r="P84" s="204"/>
    </row>
    <row r="85" spans="1:16" ht="75" customHeight="1" x14ac:dyDescent="0.3">
      <c r="A85" s="174" t="s">
        <v>202</v>
      </c>
      <c r="B85" s="20" t="s">
        <v>193</v>
      </c>
      <c r="C85" s="22" t="s">
        <v>568</v>
      </c>
      <c r="D85" s="225" t="s">
        <v>66</v>
      </c>
      <c r="E85" s="228">
        <v>1512</v>
      </c>
      <c r="F85" s="179"/>
      <c r="G85" s="217"/>
      <c r="H85" s="342"/>
      <c r="I85" s="199">
        <f t="shared" ref="I85" si="78">SUM(G85:H86)</f>
        <v>0</v>
      </c>
      <c r="J85" s="200"/>
      <c r="K85" s="213">
        <f t="shared" si="53"/>
        <v>0</v>
      </c>
      <c r="L85" s="217"/>
      <c r="M85" s="343"/>
      <c r="N85" s="203">
        <f t="shared" ref="N85" si="79">SUM(L85:M86)</f>
        <v>0</v>
      </c>
      <c r="O85" s="203">
        <f t="shared" si="55"/>
        <v>0</v>
      </c>
      <c r="P85" s="204"/>
    </row>
    <row r="86" spans="1:16" ht="75" customHeight="1" x14ac:dyDescent="0.3">
      <c r="A86" s="175"/>
      <c r="B86" s="31" t="s">
        <v>195</v>
      </c>
      <c r="C86" s="38" t="s">
        <v>196</v>
      </c>
      <c r="D86" s="220"/>
      <c r="E86" s="298"/>
      <c r="F86" s="180"/>
      <c r="G86" s="218"/>
      <c r="H86" s="342"/>
      <c r="I86" s="201"/>
      <c r="J86" s="202"/>
      <c r="K86" s="214"/>
      <c r="L86" s="218"/>
      <c r="M86" s="344"/>
      <c r="N86" s="203"/>
      <c r="O86" s="203"/>
      <c r="P86" s="204"/>
    </row>
    <row r="87" spans="1:16" ht="36" customHeight="1" x14ac:dyDescent="0.3">
      <c r="A87" s="174" t="s">
        <v>207</v>
      </c>
      <c r="B87" s="25" t="s">
        <v>198</v>
      </c>
      <c r="C87" s="109" t="s">
        <v>199</v>
      </c>
      <c r="D87" s="178" t="s">
        <v>66</v>
      </c>
      <c r="E87" s="228">
        <v>1872</v>
      </c>
      <c r="F87" s="179"/>
      <c r="G87" s="217"/>
      <c r="H87" s="342"/>
      <c r="I87" s="199">
        <f t="shared" ref="I87" si="80">SUM(G87:H88)</f>
        <v>0</v>
      </c>
      <c r="J87" s="200"/>
      <c r="K87" s="213">
        <f t="shared" si="53"/>
        <v>0</v>
      </c>
      <c r="L87" s="217"/>
      <c r="M87" s="343"/>
      <c r="N87" s="203">
        <f t="shared" ref="N87" si="81">SUM(L87:M88)</f>
        <v>0</v>
      </c>
      <c r="O87" s="203">
        <f t="shared" si="55"/>
        <v>0</v>
      </c>
      <c r="P87" s="204"/>
    </row>
    <row r="88" spans="1:16" ht="36" customHeight="1" x14ac:dyDescent="0.3">
      <c r="A88" s="175"/>
      <c r="B88" s="91" t="s">
        <v>200</v>
      </c>
      <c r="C88" s="110" t="s">
        <v>201</v>
      </c>
      <c r="D88" s="178"/>
      <c r="E88" s="298"/>
      <c r="F88" s="180"/>
      <c r="G88" s="218"/>
      <c r="H88" s="342"/>
      <c r="I88" s="201"/>
      <c r="J88" s="202"/>
      <c r="K88" s="214"/>
      <c r="L88" s="218"/>
      <c r="M88" s="344"/>
      <c r="N88" s="203"/>
      <c r="O88" s="203"/>
      <c r="P88" s="204"/>
    </row>
    <row r="89" spans="1:16" ht="93.75" customHeight="1" x14ac:dyDescent="0.3">
      <c r="A89" s="174" t="s">
        <v>212</v>
      </c>
      <c r="B89" s="20" t="s">
        <v>203</v>
      </c>
      <c r="C89" s="22" t="s">
        <v>569</v>
      </c>
      <c r="D89" s="178" t="s">
        <v>24</v>
      </c>
      <c r="E89" s="228">
        <v>14400</v>
      </c>
      <c r="F89" s="179"/>
      <c r="G89" s="217"/>
      <c r="H89" s="342"/>
      <c r="I89" s="199">
        <f t="shared" ref="I89" si="82">SUM(G89:H90)</f>
        <v>0</v>
      </c>
      <c r="J89" s="200"/>
      <c r="K89" s="213">
        <f t="shared" si="53"/>
        <v>0</v>
      </c>
      <c r="L89" s="217"/>
      <c r="M89" s="343"/>
      <c r="N89" s="203">
        <f t="shared" ref="N89" si="83">SUM(L89:M90)</f>
        <v>0</v>
      </c>
      <c r="O89" s="203">
        <f t="shared" si="55"/>
        <v>0</v>
      </c>
      <c r="P89" s="204"/>
    </row>
    <row r="90" spans="1:16" ht="93.75" customHeight="1" x14ac:dyDescent="0.3">
      <c r="A90" s="175"/>
      <c r="B90" s="31" t="s">
        <v>205</v>
      </c>
      <c r="C90" s="38" t="s">
        <v>206</v>
      </c>
      <c r="D90" s="178"/>
      <c r="E90" s="298"/>
      <c r="F90" s="180"/>
      <c r="G90" s="218"/>
      <c r="H90" s="342"/>
      <c r="I90" s="201"/>
      <c r="J90" s="202"/>
      <c r="K90" s="214"/>
      <c r="L90" s="218"/>
      <c r="M90" s="344"/>
      <c r="N90" s="203"/>
      <c r="O90" s="203"/>
      <c r="P90" s="204"/>
    </row>
    <row r="91" spans="1:16" ht="75" customHeight="1" x14ac:dyDescent="0.3">
      <c r="A91" s="174" t="s">
        <v>217</v>
      </c>
      <c r="B91" s="20" t="s">
        <v>208</v>
      </c>
      <c r="C91" s="22" t="s">
        <v>209</v>
      </c>
      <c r="D91" s="224" t="s">
        <v>24</v>
      </c>
      <c r="E91" s="228">
        <v>6120</v>
      </c>
      <c r="F91" s="179"/>
      <c r="G91" s="217"/>
      <c r="H91" s="342"/>
      <c r="I91" s="199">
        <f t="shared" ref="I91" si="84">SUM(G91:H92)</f>
        <v>0</v>
      </c>
      <c r="J91" s="200"/>
      <c r="K91" s="213">
        <f t="shared" si="53"/>
        <v>0</v>
      </c>
      <c r="L91" s="217"/>
      <c r="M91" s="343"/>
      <c r="N91" s="203">
        <f t="shared" ref="N91" si="85">SUM(L91:M92)</f>
        <v>0</v>
      </c>
      <c r="O91" s="203">
        <f t="shared" si="55"/>
        <v>0</v>
      </c>
      <c r="P91" s="204"/>
    </row>
    <row r="92" spans="1:16" ht="75" customHeight="1" x14ac:dyDescent="0.3">
      <c r="A92" s="175"/>
      <c r="B92" s="31" t="s">
        <v>210</v>
      </c>
      <c r="C92" s="38" t="s">
        <v>211</v>
      </c>
      <c r="D92" s="224"/>
      <c r="E92" s="298"/>
      <c r="F92" s="180"/>
      <c r="G92" s="218"/>
      <c r="H92" s="342"/>
      <c r="I92" s="201"/>
      <c r="J92" s="202"/>
      <c r="K92" s="214"/>
      <c r="L92" s="218"/>
      <c r="M92" s="344"/>
      <c r="N92" s="203"/>
      <c r="O92" s="203"/>
      <c r="P92" s="204"/>
    </row>
    <row r="93" spans="1:16" ht="56.25" customHeight="1" x14ac:dyDescent="0.3">
      <c r="A93" s="174" t="s">
        <v>222</v>
      </c>
      <c r="B93" s="20" t="s">
        <v>213</v>
      </c>
      <c r="C93" s="22" t="s">
        <v>214</v>
      </c>
      <c r="D93" s="224" t="s">
        <v>24</v>
      </c>
      <c r="E93" s="228">
        <v>14400</v>
      </c>
      <c r="F93" s="179"/>
      <c r="G93" s="217"/>
      <c r="H93" s="342"/>
      <c r="I93" s="199">
        <f t="shared" ref="I93" si="86">SUM(G93:H94)</f>
        <v>0</v>
      </c>
      <c r="J93" s="200"/>
      <c r="K93" s="213">
        <f t="shared" si="53"/>
        <v>0</v>
      </c>
      <c r="L93" s="217"/>
      <c r="M93" s="343"/>
      <c r="N93" s="203">
        <f t="shared" ref="N93" si="87">SUM(L93:M94)</f>
        <v>0</v>
      </c>
      <c r="O93" s="203">
        <f t="shared" si="55"/>
        <v>0</v>
      </c>
      <c r="P93" s="204"/>
    </row>
    <row r="94" spans="1:16" ht="56.25" customHeight="1" x14ac:dyDescent="0.3">
      <c r="A94" s="175"/>
      <c r="B94" s="31" t="s">
        <v>215</v>
      </c>
      <c r="C94" s="38" t="s">
        <v>216</v>
      </c>
      <c r="D94" s="224"/>
      <c r="E94" s="298"/>
      <c r="F94" s="180"/>
      <c r="G94" s="218"/>
      <c r="H94" s="342"/>
      <c r="I94" s="201"/>
      <c r="J94" s="202"/>
      <c r="K94" s="214"/>
      <c r="L94" s="218"/>
      <c r="M94" s="344"/>
      <c r="N94" s="203"/>
      <c r="O94" s="203"/>
      <c r="P94" s="204"/>
    </row>
    <row r="95" spans="1:16" ht="36" customHeight="1" x14ac:dyDescent="0.3">
      <c r="A95" s="174" t="s">
        <v>227</v>
      </c>
      <c r="B95" s="20" t="s">
        <v>218</v>
      </c>
      <c r="C95" s="22" t="s">
        <v>219</v>
      </c>
      <c r="D95" s="224" t="s">
        <v>24</v>
      </c>
      <c r="E95" s="228">
        <v>5580</v>
      </c>
      <c r="F95" s="179"/>
      <c r="G95" s="217"/>
      <c r="H95" s="342"/>
      <c r="I95" s="199">
        <f t="shared" ref="I95" si="88">SUM(G95:H96)</f>
        <v>0</v>
      </c>
      <c r="J95" s="200"/>
      <c r="K95" s="213">
        <f t="shared" si="53"/>
        <v>0</v>
      </c>
      <c r="L95" s="217"/>
      <c r="M95" s="343"/>
      <c r="N95" s="203">
        <f t="shared" ref="N95" si="89">SUM(L95:M96)</f>
        <v>0</v>
      </c>
      <c r="O95" s="203">
        <f t="shared" si="55"/>
        <v>0</v>
      </c>
      <c r="P95" s="204"/>
    </row>
    <row r="96" spans="1:16" ht="36" customHeight="1" x14ac:dyDescent="0.3">
      <c r="A96" s="175"/>
      <c r="B96" s="31" t="s">
        <v>220</v>
      </c>
      <c r="C96" s="38" t="s">
        <v>221</v>
      </c>
      <c r="D96" s="224"/>
      <c r="E96" s="298"/>
      <c r="F96" s="180"/>
      <c r="G96" s="218"/>
      <c r="H96" s="342"/>
      <c r="I96" s="201"/>
      <c r="J96" s="202"/>
      <c r="K96" s="214"/>
      <c r="L96" s="218"/>
      <c r="M96" s="344"/>
      <c r="N96" s="203"/>
      <c r="O96" s="203"/>
      <c r="P96" s="204"/>
    </row>
    <row r="97" spans="1:16" ht="75" customHeight="1" x14ac:dyDescent="0.3">
      <c r="A97" s="174" t="s">
        <v>232</v>
      </c>
      <c r="B97" s="20" t="s">
        <v>223</v>
      </c>
      <c r="C97" s="103" t="s">
        <v>224</v>
      </c>
      <c r="D97" s="229" t="s">
        <v>31</v>
      </c>
      <c r="E97" s="228">
        <v>94</v>
      </c>
      <c r="F97" s="179"/>
      <c r="G97" s="217"/>
      <c r="H97" s="342"/>
      <c r="I97" s="199">
        <f t="shared" ref="I97" si="90">SUM(G97:H98)</f>
        <v>0</v>
      </c>
      <c r="J97" s="200"/>
      <c r="K97" s="213">
        <f t="shared" si="53"/>
        <v>0</v>
      </c>
      <c r="L97" s="217"/>
      <c r="M97" s="343"/>
      <c r="N97" s="203">
        <f t="shared" ref="N97" si="91">SUM(L97:M98)</f>
        <v>0</v>
      </c>
      <c r="O97" s="203">
        <f t="shared" si="55"/>
        <v>0</v>
      </c>
      <c r="P97" s="204"/>
    </row>
    <row r="98" spans="1:16" ht="75" customHeight="1" x14ac:dyDescent="0.3">
      <c r="A98" s="175"/>
      <c r="B98" s="31" t="s">
        <v>225</v>
      </c>
      <c r="C98" s="19" t="s">
        <v>226</v>
      </c>
      <c r="D98" s="230"/>
      <c r="E98" s="298"/>
      <c r="F98" s="180"/>
      <c r="G98" s="218"/>
      <c r="H98" s="342"/>
      <c r="I98" s="201"/>
      <c r="J98" s="202"/>
      <c r="K98" s="214"/>
      <c r="L98" s="218"/>
      <c r="M98" s="344"/>
      <c r="N98" s="203"/>
      <c r="O98" s="203"/>
      <c r="P98" s="204"/>
    </row>
    <row r="99" spans="1:16" ht="93.75" customHeight="1" x14ac:dyDescent="0.3">
      <c r="A99" s="174" t="s">
        <v>237</v>
      </c>
      <c r="B99" s="20" t="s">
        <v>228</v>
      </c>
      <c r="C99" s="20" t="s">
        <v>229</v>
      </c>
      <c r="D99" s="231" t="s">
        <v>31</v>
      </c>
      <c r="E99" s="228">
        <v>94</v>
      </c>
      <c r="F99" s="179"/>
      <c r="G99" s="217"/>
      <c r="H99" s="342"/>
      <c r="I99" s="199">
        <f t="shared" ref="I99" si="92">SUM(G99:H100)</f>
        <v>0</v>
      </c>
      <c r="J99" s="200"/>
      <c r="K99" s="213">
        <f t="shared" si="53"/>
        <v>0</v>
      </c>
      <c r="L99" s="217"/>
      <c r="M99" s="343"/>
      <c r="N99" s="203">
        <f t="shared" ref="N99" si="93">SUM(L99:M100)</f>
        <v>0</v>
      </c>
      <c r="O99" s="203">
        <f t="shared" si="55"/>
        <v>0</v>
      </c>
      <c r="P99" s="204"/>
    </row>
    <row r="100" spans="1:16" ht="75" customHeight="1" x14ac:dyDescent="0.3">
      <c r="A100" s="175"/>
      <c r="B100" s="31" t="s">
        <v>230</v>
      </c>
      <c r="C100" s="31" t="s">
        <v>231</v>
      </c>
      <c r="D100" s="230"/>
      <c r="E100" s="298"/>
      <c r="F100" s="180"/>
      <c r="G100" s="218"/>
      <c r="H100" s="342"/>
      <c r="I100" s="201"/>
      <c r="J100" s="202"/>
      <c r="K100" s="214"/>
      <c r="L100" s="218"/>
      <c r="M100" s="344"/>
      <c r="N100" s="203"/>
      <c r="O100" s="203"/>
      <c r="P100" s="204"/>
    </row>
    <row r="101" spans="1:16" ht="75" customHeight="1" x14ac:dyDescent="0.3">
      <c r="A101" s="174" t="s">
        <v>570</v>
      </c>
      <c r="B101" s="20" t="s">
        <v>571</v>
      </c>
      <c r="C101" s="103" t="s">
        <v>234</v>
      </c>
      <c r="D101" s="231" t="s">
        <v>31</v>
      </c>
      <c r="E101" s="228">
        <v>72</v>
      </c>
      <c r="F101" s="179"/>
      <c r="G101" s="217"/>
      <c r="H101" s="179"/>
      <c r="I101" s="199">
        <f t="shared" ref="I101" si="94">SUM(G101:H102)</f>
        <v>0</v>
      </c>
      <c r="J101" s="358"/>
      <c r="K101" s="213">
        <f t="shared" si="53"/>
        <v>0</v>
      </c>
      <c r="L101" s="217"/>
      <c r="M101" s="360"/>
      <c r="N101" s="213">
        <f t="shared" ref="N101" si="95">SUM(L101:M102)</f>
        <v>0</v>
      </c>
      <c r="O101" s="213">
        <f t="shared" si="55"/>
        <v>0</v>
      </c>
      <c r="P101" s="350"/>
    </row>
    <row r="102" spans="1:16" ht="93.75" customHeight="1" x14ac:dyDescent="0.3">
      <c r="A102" s="175"/>
      <c r="B102" s="31" t="s">
        <v>572</v>
      </c>
      <c r="C102" s="19" t="s">
        <v>236</v>
      </c>
      <c r="D102" s="230"/>
      <c r="E102" s="298"/>
      <c r="F102" s="180"/>
      <c r="G102" s="218"/>
      <c r="H102" s="180"/>
      <c r="I102" s="201"/>
      <c r="J102" s="359"/>
      <c r="K102" s="214"/>
      <c r="L102" s="218"/>
      <c r="M102" s="351"/>
      <c r="N102" s="214"/>
      <c r="O102" s="349"/>
      <c r="P102" s="351"/>
    </row>
    <row r="103" spans="1:16" ht="18" customHeight="1" x14ac:dyDescent="0.35">
      <c r="B103" s="61"/>
      <c r="C103" s="62" t="s">
        <v>242</v>
      </c>
      <c r="D103" s="61"/>
      <c r="E103" s="63"/>
      <c r="F103" s="63"/>
      <c r="G103" s="63"/>
      <c r="H103" s="63"/>
      <c r="I103" s="63"/>
      <c r="J103" s="64"/>
      <c r="K103" s="64">
        <f>SUM(K61:K102)</f>
        <v>0</v>
      </c>
      <c r="L103" s="63"/>
      <c r="M103" s="14"/>
      <c r="N103" s="61"/>
      <c r="O103" s="79">
        <f>SUM(O61:O102)</f>
        <v>0</v>
      </c>
      <c r="P103" s="80"/>
    </row>
    <row r="104" spans="1:16" ht="18" customHeight="1" x14ac:dyDescent="0.3">
      <c r="A104" s="67"/>
      <c r="B104" s="81"/>
      <c r="C104" s="81" t="s">
        <v>243</v>
      </c>
      <c r="D104" s="82"/>
      <c r="E104" s="82"/>
      <c r="F104" s="71"/>
      <c r="G104" s="71"/>
      <c r="H104" s="71"/>
      <c r="I104" s="71"/>
      <c r="J104" s="72"/>
      <c r="K104" s="72"/>
      <c r="L104" s="71"/>
      <c r="M104" s="16"/>
      <c r="N104" s="84"/>
      <c r="O104" s="85"/>
      <c r="P104" s="86"/>
    </row>
    <row r="105" spans="1:16" ht="36" customHeight="1" x14ac:dyDescent="0.3">
      <c r="A105" s="174" t="s">
        <v>244</v>
      </c>
      <c r="B105" s="39" t="s">
        <v>245</v>
      </c>
      <c r="C105" s="30" t="s">
        <v>246</v>
      </c>
      <c r="D105" s="229" t="s">
        <v>31</v>
      </c>
      <c r="E105" s="227">
        <v>72</v>
      </c>
      <c r="F105" s="179"/>
      <c r="G105" s="352" t="s">
        <v>25</v>
      </c>
      <c r="H105" s="342"/>
      <c r="I105" s="199">
        <f t="shared" ref="I105" si="96">SUM(G105:H106)</f>
        <v>0</v>
      </c>
      <c r="J105" s="200"/>
      <c r="K105" s="213">
        <f t="shared" ref="K105:K167" si="97">(F105*I105)*0.7</f>
        <v>0</v>
      </c>
      <c r="L105" s="352" t="s">
        <v>25</v>
      </c>
      <c r="M105" s="343"/>
      <c r="N105" s="203">
        <f t="shared" ref="N105" si="98">SUM(L105:M106)</f>
        <v>0</v>
      </c>
      <c r="O105" s="203">
        <f t="shared" ref="O105:O167" si="99">(N105*F105)*0.3</f>
        <v>0</v>
      </c>
      <c r="P105" s="204"/>
    </row>
    <row r="106" spans="1:16" ht="36" customHeight="1" x14ac:dyDescent="0.3">
      <c r="A106" s="216"/>
      <c r="B106" s="147" t="s">
        <v>247</v>
      </c>
      <c r="C106" s="32" t="s">
        <v>146</v>
      </c>
      <c r="D106" s="230"/>
      <c r="E106" s="298"/>
      <c r="F106" s="180"/>
      <c r="G106" s="353"/>
      <c r="H106" s="342"/>
      <c r="I106" s="201"/>
      <c r="J106" s="202"/>
      <c r="K106" s="214"/>
      <c r="L106" s="353"/>
      <c r="M106" s="344"/>
      <c r="N106" s="203"/>
      <c r="O106" s="203"/>
      <c r="P106" s="204"/>
    </row>
    <row r="107" spans="1:16" ht="36" customHeight="1" x14ac:dyDescent="0.3">
      <c r="A107" s="174" t="s">
        <v>248</v>
      </c>
      <c r="B107" s="39" t="s">
        <v>249</v>
      </c>
      <c r="C107" s="42" t="s">
        <v>250</v>
      </c>
      <c r="D107" s="229" t="s">
        <v>31</v>
      </c>
      <c r="E107" s="227">
        <v>72</v>
      </c>
      <c r="F107" s="179"/>
      <c r="G107" s="352" t="s">
        <v>25</v>
      </c>
      <c r="H107" s="342"/>
      <c r="I107" s="199">
        <f t="shared" ref="I107" si="100">SUM(G107:H108)</f>
        <v>0</v>
      </c>
      <c r="J107" s="200"/>
      <c r="K107" s="213">
        <f t="shared" si="97"/>
        <v>0</v>
      </c>
      <c r="L107" s="352" t="s">
        <v>25</v>
      </c>
      <c r="M107" s="343"/>
      <c r="N107" s="203">
        <f t="shared" ref="N107" si="101">SUM(L107:M108)</f>
        <v>0</v>
      </c>
      <c r="O107" s="203">
        <f t="shared" si="99"/>
        <v>0</v>
      </c>
      <c r="P107" s="204"/>
    </row>
    <row r="108" spans="1:16" ht="36" customHeight="1" x14ac:dyDescent="0.3">
      <c r="A108" s="216"/>
      <c r="B108" s="147" t="s">
        <v>251</v>
      </c>
      <c r="C108" s="41" t="s">
        <v>252</v>
      </c>
      <c r="D108" s="230"/>
      <c r="E108" s="298"/>
      <c r="F108" s="180"/>
      <c r="G108" s="353"/>
      <c r="H108" s="342"/>
      <c r="I108" s="201"/>
      <c r="J108" s="202"/>
      <c r="K108" s="214"/>
      <c r="L108" s="353"/>
      <c r="M108" s="344"/>
      <c r="N108" s="203"/>
      <c r="O108" s="203"/>
      <c r="P108" s="204"/>
    </row>
    <row r="109" spans="1:16" ht="93.75" customHeight="1" x14ac:dyDescent="0.3">
      <c r="A109" s="174" t="s">
        <v>253</v>
      </c>
      <c r="B109" s="20" t="s">
        <v>254</v>
      </c>
      <c r="C109" s="22" t="s">
        <v>255</v>
      </c>
      <c r="D109" s="176" t="s">
        <v>31</v>
      </c>
      <c r="E109" s="227">
        <v>34</v>
      </c>
      <c r="F109" s="179"/>
      <c r="G109" s="217"/>
      <c r="H109" s="342"/>
      <c r="I109" s="199">
        <f t="shared" ref="I109" si="102">SUM(G109:H110)</f>
        <v>0</v>
      </c>
      <c r="J109" s="200"/>
      <c r="K109" s="213">
        <f t="shared" si="97"/>
        <v>0</v>
      </c>
      <c r="L109" s="217"/>
      <c r="M109" s="343"/>
      <c r="N109" s="203">
        <f t="shared" ref="N109" si="103">SUM(L109:M110)</f>
        <v>0</v>
      </c>
      <c r="O109" s="203">
        <f t="shared" si="99"/>
        <v>0</v>
      </c>
      <c r="P109" s="204"/>
    </row>
    <row r="110" spans="1:16" ht="93.75" customHeight="1" x14ac:dyDescent="0.3">
      <c r="A110" s="216"/>
      <c r="B110" s="31" t="s">
        <v>256</v>
      </c>
      <c r="C110" s="38" t="s">
        <v>257</v>
      </c>
      <c r="D110" s="177"/>
      <c r="E110" s="298"/>
      <c r="F110" s="180"/>
      <c r="G110" s="218"/>
      <c r="H110" s="342"/>
      <c r="I110" s="201"/>
      <c r="J110" s="202"/>
      <c r="K110" s="214"/>
      <c r="L110" s="218"/>
      <c r="M110" s="344"/>
      <c r="N110" s="203"/>
      <c r="O110" s="203"/>
      <c r="P110" s="204"/>
    </row>
    <row r="111" spans="1:16" ht="93.75" customHeight="1" x14ac:dyDescent="0.3">
      <c r="A111" s="174" t="s">
        <v>258</v>
      </c>
      <c r="B111" s="20" t="s">
        <v>573</v>
      </c>
      <c r="C111" s="42" t="s">
        <v>260</v>
      </c>
      <c r="D111" s="219" t="s">
        <v>24</v>
      </c>
      <c r="E111" s="227">
        <v>720</v>
      </c>
      <c r="F111" s="179"/>
      <c r="G111" s="217"/>
      <c r="H111" s="342"/>
      <c r="I111" s="199">
        <f t="shared" ref="I111" si="104">SUM(G111:H112)</f>
        <v>0</v>
      </c>
      <c r="J111" s="200"/>
      <c r="K111" s="213">
        <f t="shared" si="97"/>
        <v>0</v>
      </c>
      <c r="L111" s="217"/>
      <c r="M111" s="343"/>
      <c r="N111" s="203">
        <f t="shared" ref="N111" si="105">SUM(L111:M112)</f>
        <v>0</v>
      </c>
      <c r="O111" s="203">
        <f t="shared" si="99"/>
        <v>0</v>
      </c>
      <c r="P111" s="204"/>
    </row>
    <row r="112" spans="1:16" ht="93.75" customHeight="1" x14ac:dyDescent="0.3">
      <c r="A112" s="216"/>
      <c r="B112" s="31" t="s">
        <v>574</v>
      </c>
      <c r="C112" s="91" t="s">
        <v>262</v>
      </c>
      <c r="D112" s="220"/>
      <c r="E112" s="298"/>
      <c r="F112" s="180"/>
      <c r="G112" s="218"/>
      <c r="H112" s="342"/>
      <c r="I112" s="201"/>
      <c r="J112" s="202"/>
      <c r="K112" s="214"/>
      <c r="L112" s="218"/>
      <c r="M112" s="344"/>
      <c r="N112" s="203"/>
      <c r="O112" s="203"/>
      <c r="P112" s="204"/>
    </row>
    <row r="113" spans="1:16" ht="47.25" customHeight="1" x14ac:dyDescent="0.3">
      <c r="A113" s="174" t="s">
        <v>263</v>
      </c>
      <c r="B113" s="20" t="s">
        <v>264</v>
      </c>
      <c r="C113" s="42" t="s">
        <v>265</v>
      </c>
      <c r="D113" s="227" t="s">
        <v>31</v>
      </c>
      <c r="E113" s="227">
        <v>36</v>
      </c>
      <c r="F113" s="179"/>
      <c r="G113" s="217"/>
      <c r="H113" s="342"/>
      <c r="I113" s="199">
        <f t="shared" ref="I113" si="106">SUM(G113:H114)</f>
        <v>0</v>
      </c>
      <c r="J113" s="200"/>
      <c r="K113" s="213">
        <f t="shared" si="97"/>
        <v>0</v>
      </c>
      <c r="L113" s="217"/>
      <c r="M113" s="343"/>
      <c r="N113" s="203">
        <f t="shared" ref="N113" si="107">SUM(L113:M114)</f>
        <v>0</v>
      </c>
      <c r="O113" s="203">
        <f t="shared" si="99"/>
        <v>0</v>
      </c>
      <c r="P113" s="204"/>
    </row>
    <row r="114" spans="1:16" ht="47.25" customHeight="1" x14ac:dyDescent="0.3">
      <c r="A114" s="216"/>
      <c r="B114" s="157" t="s">
        <v>266</v>
      </c>
      <c r="C114" s="90" t="s">
        <v>267</v>
      </c>
      <c r="D114" s="298"/>
      <c r="E114" s="298"/>
      <c r="F114" s="180"/>
      <c r="G114" s="218"/>
      <c r="H114" s="342"/>
      <c r="I114" s="201"/>
      <c r="J114" s="202"/>
      <c r="K114" s="214"/>
      <c r="L114" s="218"/>
      <c r="M114" s="344"/>
      <c r="N114" s="203"/>
      <c r="O114" s="203"/>
      <c r="P114" s="204"/>
    </row>
    <row r="115" spans="1:16" ht="64.5" customHeight="1" x14ac:dyDescent="0.3">
      <c r="A115" s="174" t="s">
        <v>268</v>
      </c>
      <c r="B115" s="20" t="s">
        <v>269</v>
      </c>
      <c r="C115" s="25" t="s">
        <v>270</v>
      </c>
      <c r="D115" s="219" t="s">
        <v>24</v>
      </c>
      <c r="E115" s="227">
        <v>756</v>
      </c>
      <c r="F115" s="179"/>
      <c r="G115" s="217"/>
      <c r="H115" s="342"/>
      <c r="I115" s="199">
        <f t="shared" ref="I115" si="108">SUM(G115:H116)</f>
        <v>0</v>
      </c>
      <c r="J115" s="200"/>
      <c r="K115" s="213">
        <f t="shared" si="97"/>
        <v>0</v>
      </c>
      <c r="L115" s="217"/>
      <c r="M115" s="343"/>
      <c r="N115" s="203">
        <f t="shared" ref="N115" si="109">SUM(L115:M116)</f>
        <v>0</v>
      </c>
      <c r="O115" s="203">
        <f t="shared" si="99"/>
        <v>0</v>
      </c>
      <c r="P115" s="204"/>
    </row>
    <row r="116" spans="1:16" ht="64.5" customHeight="1" x14ac:dyDescent="0.3">
      <c r="A116" s="216"/>
      <c r="B116" s="31" t="s">
        <v>271</v>
      </c>
      <c r="C116" s="91" t="s">
        <v>272</v>
      </c>
      <c r="D116" s="220"/>
      <c r="E116" s="298"/>
      <c r="F116" s="180"/>
      <c r="G116" s="218"/>
      <c r="H116" s="342"/>
      <c r="I116" s="201"/>
      <c r="J116" s="202"/>
      <c r="K116" s="214"/>
      <c r="L116" s="218"/>
      <c r="M116" s="344"/>
      <c r="N116" s="203"/>
      <c r="O116" s="203"/>
      <c r="P116" s="204"/>
    </row>
    <row r="117" spans="1:16" ht="113.25" customHeight="1" x14ac:dyDescent="0.3">
      <c r="A117" s="174" t="s">
        <v>273</v>
      </c>
      <c r="B117" s="20" t="s">
        <v>575</v>
      </c>
      <c r="C117" s="25" t="s">
        <v>576</v>
      </c>
      <c r="D117" s="219" t="s">
        <v>276</v>
      </c>
      <c r="E117" s="227">
        <v>1800</v>
      </c>
      <c r="F117" s="179"/>
      <c r="G117" s="217"/>
      <c r="H117" s="342"/>
      <c r="I117" s="199">
        <f t="shared" ref="I117" si="110">SUM(G117:H118)</f>
        <v>0</v>
      </c>
      <c r="J117" s="200"/>
      <c r="K117" s="213">
        <f t="shared" si="97"/>
        <v>0</v>
      </c>
      <c r="L117" s="217"/>
      <c r="M117" s="343"/>
      <c r="N117" s="203">
        <f t="shared" ref="N117" si="111">SUM(L117:M118)</f>
        <v>0</v>
      </c>
      <c r="O117" s="203">
        <f t="shared" si="99"/>
        <v>0</v>
      </c>
      <c r="P117" s="204"/>
    </row>
    <row r="118" spans="1:16" ht="94.5" customHeight="1" x14ac:dyDescent="0.3">
      <c r="A118" s="175"/>
      <c r="B118" s="31" t="s">
        <v>577</v>
      </c>
      <c r="C118" s="91" t="s">
        <v>578</v>
      </c>
      <c r="D118" s="220"/>
      <c r="E118" s="298"/>
      <c r="F118" s="180"/>
      <c r="G118" s="218"/>
      <c r="H118" s="342"/>
      <c r="I118" s="201"/>
      <c r="J118" s="202"/>
      <c r="K118" s="214"/>
      <c r="L118" s="218"/>
      <c r="M118" s="344"/>
      <c r="N118" s="203"/>
      <c r="O118" s="203"/>
      <c r="P118" s="204"/>
    </row>
    <row r="119" spans="1:16" ht="75.75" customHeight="1" x14ac:dyDescent="0.3">
      <c r="A119" s="174" t="s">
        <v>279</v>
      </c>
      <c r="B119" s="20" t="s">
        <v>286</v>
      </c>
      <c r="C119" s="25" t="s">
        <v>287</v>
      </c>
      <c r="D119" s="219" t="s">
        <v>24</v>
      </c>
      <c r="E119" s="227">
        <v>3024</v>
      </c>
      <c r="F119" s="179"/>
      <c r="G119" s="217"/>
      <c r="H119" s="342"/>
      <c r="I119" s="199">
        <f t="shared" ref="I119" si="112">SUM(G119:H120)</f>
        <v>0</v>
      </c>
      <c r="J119" s="200"/>
      <c r="K119" s="213">
        <f t="shared" si="97"/>
        <v>0</v>
      </c>
      <c r="L119" s="217"/>
      <c r="M119" s="343"/>
      <c r="N119" s="203">
        <f t="shared" ref="N119" si="113">SUM(L119:M120)</f>
        <v>0</v>
      </c>
      <c r="O119" s="203">
        <f t="shared" si="99"/>
        <v>0</v>
      </c>
      <c r="P119" s="204"/>
    </row>
    <row r="120" spans="1:16" ht="75.75" customHeight="1" x14ac:dyDescent="0.3">
      <c r="A120" s="216"/>
      <c r="B120" s="31" t="s">
        <v>288</v>
      </c>
      <c r="C120" s="38" t="s">
        <v>289</v>
      </c>
      <c r="D120" s="220"/>
      <c r="E120" s="298"/>
      <c r="F120" s="180"/>
      <c r="G120" s="218"/>
      <c r="H120" s="342"/>
      <c r="I120" s="201"/>
      <c r="J120" s="202"/>
      <c r="K120" s="214"/>
      <c r="L120" s="218"/>
      <c r="M120" s="344"/>
      <c r="N120" s="203"/>
      <c r="O120" s="203"/>
      <c r="P120" s="204"/>
    </row>
    <row r="121" spans="1:16" ht="75.75" customHeight="1" x14ac:dyDescent="0.3">
      <c r="A121" s="174" t="s">
        <v>285</v>
      </c>
      <c r="B121" s="20" t="s">
        <v>579</v>
      </c>
      <c r="C121" s="22" t="s">
        <v>292</v>
      </c>
      <c r="D121" s="219" t="s">
        <v>31</v>
      </c>
      <c r="E121" s="227">
        <v>108</v>
      </c>
      <c r="F121" s="179"/>
      <c r="G121" s="217"/>
      <c r="H121" s="342"/>
      <c r="I121" s="199">
        <f t="shared" ref="I121" si="114">SUM(G121:H122)</f>
        <v>0</v>
      </c>
      <c r="J121" s="200"/>
      <c r="K121" s="213">
        <f t="shared" si="97"/>
        <v>0</v>
      </c>
      <c r="L121" s="217"/>
      <c r="M121" s="343"/>
      <c r="N121" s="203">
        <f t="shared" ref="N121" si="115">SUM(L121:M122)</f>
        <v>0</v>
      </c>
      <c r="O121" s="203">
        <f t="shared" si="99"/>
        <v>0</v>
      </c>
      <c r="P121" s="204"/>
    </row>
    <row r="122" spans="1:16" ht="75.75" customHeight="1" x14ac:dyDescent="0.3">
      <c r="A122" s="216"/>
      <c r="B122" s="31" t="s">
        <v>293</v>
      </c>
      <c r="C122" s="38" t="s">
        <v>294</v>
      </c>
      <c r="D122" s="220"/>
      <c r="E122" s="298"/>
      <c r="F122" s="180"/>
      <c r="G122" s="218"/>
      <c r="H122" s="342"/>
      <c r="I122" s="201"/>
      <c r="J122" s="202"/>
      <c r="K122" s="214"/>
      <c r="L122" s="218"/>
      <c r="M122" s="344"/>
      <c r="N122" s="203"/>
      <c r="O122" s="203"/>
      <c r="P122" s="204"/>
    </row>
    <row r="123" spans="1:16" ht="75.75" customHeight="1" x14ac:dyDescent="0.3">
      <c r="A123" s="174" t="s">
        <v>290</v>
      </c>
      <c r="B123" s="20" t="s">
        <v>295</v>
      </c>
      <c r="C123" s="22" t="s">
        <v>580</v>
      </c>
      <c r="D123" s="219" t="s">
        <v>31</v>
      </c>
      <c r="E123" s="227">
        <v>144</v>
      </c>
      <c r="F123" s="179"/>
      <c r="G123" s="217"/>
      <c r="H123" s="342"/>
      <c r="I123" s="199">
        <f t="shared" ref="I123" si="116">SUM(G123:H124)</f>
        <v>0</v>
      </c>
      <c r="J123" s="200"/>
      <c r="K123" s="213">
        <f t="shared" si="97"/>
        <v>0</v>
      </c>
      <c r="L123" s="217"/>
      <c r="M123" s="343"/>
      <c r="N123" s="203">
        <f t="shared" ref="N123" si="117">SUM(L123:M124)</f>
        <v>0</v>
      </c>
      <c r="O123" s="203">
        <f t="shared" si="99"/>
        <v>0</v>
      </c>
      <c r="P123" s="204"/>
    </row>
    <row r="124" spans="1:16" ht="75.75" customHeight="1" x14ac:dyDescent="0.3">
      <c r="A124" s="216"/>
      <c r="B124" s="31" t="s">
        <v>297</v>
      </c>
      <c r="C124" s="38" t="s">
        <v>581</v>
      </c>
      <c r="D124" s="220"/>
      <c r="E124" s="298"/>
      <c r="F124" s="180"/>
      <c r="G124" s="218"/>
      <c r="H124" s="342"/>
      <c r="I124" s="201"/>
      <c r="J124" s="202"/>
      <c r="K124" s="214"/>
      <c r="L124" s="218"/>
      <c r="M124" s="344"/>
      <c r="N124" s="203"/>
      <c r="O124" s="203"/>
      <c r="P124" s="204"/>
    </row>
    <row r="125" spans="1:16" s="23" customFormat="1" ht="124.5" customHeight="1" x14ac:dyDescent="0.3">
      <c r="A125" s="233">
        <v>4.1100000000000003</v>
      </c>
      <c r="B125" s="20" t="s">
        <v>582</v>
      </c>
      <c r="C125" s="22" t="s">
        <v>583</v>
      </c>
      <c r="D125" s="219" t="s">
        <v>24</v>
      </c>
      <c r="E125" s="227">
        <v>1764</v>
      </c>
      <c r="F125" s="179"/>
      <c r="G125" s="217"/>
      <c r="H125" s="342"/>
      <c r="I125" s="199">
        <f t="shared" ref="I125" si="118">SUM(G125:H126)</f>
        <v>0</v>
      </c>
      <c r="J125" s="200"/>
      <c r="K125" s="213">
        <f t="shared" si="97"/>
        <v>0</v>
      </c>
      <c r="L125" s="217"/>
      <c r="M125" s="343"/>
      <c r="N125" s="203">
        <f t="shared" ref="N125" si="119">SUM(L125:M126)</f>
        <v>0</v>
      </c>
      <c r="O125" s="203">
        <f t="shared" si="99"/>
        <v>0</v>
      </c>
      <c r="P125" s="204"/>
    </row>
    <row r="126" spans="1:16" s="23" customFormat="1" ht="124.5" customHeight="1" x14ac:dyDescent="0.3">
      <c r="A126" s="234"/>
      <c r="B126" s="31" t="s">
        <v>584</v>
      </c>
      <c r="C126" s="38" t="s">
        <v>585</v>
      </c>
      <c r="D126" s="220"/>
      <c r="E126" s="298"/>
      <c r="F126" s="180"/>
      <c r="G126" s="218"/>
      <c r="H126" s="342"/>
      <c r="I126" s="201"/>
      <c r="J126" s="202"/>
      <c r="K126" s="214"/>
      <c r="L126" s="218"/>
      <c r="M126" s="344"/>
      <c r="N126" s="203"/>
      <c r="O126" s="203"/>
      <c r="P126" s="204"/>
    </row>
    <row r="127" spans="1:16" ht="75.75" customHeight="1" x14ac:dyDescent="0.3">
      <c r="A127" s="233">
        <v>4.12</v>
      </c>
      <c r="B127" s="20" t="s">
        <v>299</v>
      </c>
      <c r="C127" s="22" t="s">
        <v>586</v>
      </c>
      <c r="D127" s="219" t="s">
        <v>24</v>
      </c>
      <c r="E127" s="227">
        <v>2880</v>
      </c>
      <c r="F127" s="179"/>
      <c r="G127" s="217"/>
      <c r="H127" s="342"/>
      <c r="I127" s="199">
        <f t="shared" ref="I127" si="120">SUM(G127:H128)</f>
        <v>0</v>
      </c>
      <c r="J127" s="200"/>
      <c r="K127" s="213">
        <f t="shared" si="97"/>
        <v>0</v>
      </c>
      <c r="L127" s="217"/>
      <c r="M127" s="343"/>
      <c r="N127" s="203">
        <f t="shared" ref="N127" si="121">SUM(L127:M128)</f>
        <v>0</v>
      </c>
      <c r="O127" s="203">
        <f t="shared" si="99"/>
        <v>0</v>
      </c>
      <c r="P127" s="204"/>
    </row>
    <row r="128" spans="1:16" ht="75.75" customHeight="1" x14ac:dyDescent="0.3">
      <c r="A128" s="234"/>
      <c r="B128" s="19" t="s">
        <v>301</v>
      </c>
      <c r="C128" s="38" t="s">
        <v>587</v>
      </c>
      <c r="D128" s="220"/>
      <c r="E128" s="298"/>
      <c r="F128" s="180"/>
      <c r="G128" s="218"/>
      <c r="H128" s="342"/>
      <c r="I128" s="201"/>
      <c r="J128" s="202"/>
      <c r="K128" s="214"/>
      <c r="L128" s="218"/>
      <c r="M128" s="344"/>
      <c r="N128" s="203"/>
      <c r="O128" s="203"/>
      <c r="P128" s="204"/>
    </row>
    <row r="129" spans="1:16" ht="48.75" customHeight="1" x14ac:dyDescent="0.3">
      <c r="A129" s="215">
        <v>4.13</v>
      </c>
      <c r="B129" s="20" t="s">
        <v>303</v>
      </c>
      <c r="C129" s="22" t="s">
        <v>304</v>
      </c>
      <c r="D129" s="219" t="s">
        <v>24</v>
      </c>
      <c r="E129" s="227">
        <v>152</v>
      </c>
      <c r="F129" s="179"/>
      <c r="G129" s="217"/>
      <c r="H129" s="342"/>
      <c r="I129" s="199">
        <f t="shared" ref="I129" si="122">SUM(G129:H130)</f>
        <v>0</v>
      </c>
      <c r="J129" s="200"/>
      <c r="K129" s="213">
        <f t="shared" si="97"/>
        <v>0</v>
      </c>
      <c r="L129" s="217"/>
      <c r="M129" s="343"/>
      <c r="N129" s="203">
        <f t="shared" ref="N129" si="123">SUM(L129:M130)</f>
        <v>0</v>
      </c>
      <c r="O129" s="203">
        <f t="shared" si="99"/>
        <v>0</v>
      </c>
      <c r="P129" s="204"/>
    </row>
    <row r="130" spans="1:16" ht="48.75" customHeight="1" x14ac:dyDescent="0.3">
      <c r="A130" s="216"/>
      <c r="B130" s="31" t="s">
        <v>305</v>
      </c>
      <c r="C130" s="38" t="s">
        <v>306</v>
      </c>
      <c r="D130" s="220"/>
      <c r="E130" s="298"/>
      <c r="F130" s="180"/>
      <c r="G130" s="218"/>
      <c r="H130" s="342"/>
      <c r="I130" s="201"/>
      <c r="J130" s="202"/>
      <c r="K130" s="214"/>
      <c r="L130" s="218"/>
      <c r="M130" s="344"/>
      <c r="N130" s="203"/>
      <c r="O130" s="203"/>
      <c r="P130" s="204"/>
    </row>
    <row r="131" spans="1:16" ht="87.75" customHeight="1" x14ac:dyDescent="0.3">
      <c r="A131" s="215">
        <v>4.1399999999999997</v>
      </c>
      <c r="B131" s="20" t="s">
        <v>307</v>
      </c>
      <c r="C131" s="25" t="s">
        <v>308</v>
      </c>
      <c r="D131" s="219" t="s">
        <v>24</v>
      </c>
      <c r="E131" s="227">
        <v>864</v>
      </c>
      <c r="F131" s="179"/>
      <c r="G131" s="217"/>
      <c r="H131" s="342"/>
      <c r="I131" s="199">
        <f t="shared" ref="I131" si="124">SUM(G131:H132)</f>
        <v>0</v>
      </c>
      <c r="J131" s="200"/>
      <c r="K131" s="213">
        <f t="shared" si="97"/>
        <v>0</v>
      </c>
      <c r="L131" s="217"/>
      <c r="M131" s="343"/>
      <c r="N131" s="203">
        <f t="shared" ref="N131" si="125">SUM(L131:M132)</f>
        <v>0</v>
      </c>
      <c r="O131" s="203">
        <f t="shared" si="99"/>
        <v>0</v>
      </c>
      <c r="P131" s="204"/>
    </row>
    <row r="132" spans="1:16" ht="87.75" customHeight="1" x14ac:dyDescent="0.3">
      <c r="A132" s="216"/>
      <c r="B132" s="31" t="s">
        <v>309</v>
      </c>
      <c r="C132" s="38" t="s">
        <v>310</v>
      </c>
      <c r="D132" s="220"/>
      <c r="E132" s="298"/>
      <c r="F132" s="180"/>
      <c r="G132" s="218"/>
      <c r="H132" s="342"/>
      <c r="I132" s="201"/>
      <c r="J132" s="202"/>
      <c r="K132" s="214"/>
      <c r="L132" s="218"/>
      <c r="M132" s="344"/>
      <c r="N132" s="203"/>
      <c r="O132" s="203"/>
      <c r="P132" s="204"/>
    </row>
    <row r="133" spans="1:16" ht="87.75" customHeight="1" x14ac:dyDescent="0.3">
      <c r="A133" s="215">
        <v>4.1500000000000004</v>
      </c>
      <c r="B133" s="20" t="s">
        <v>311</v>
      </c>
      <c r="C133" s="20" t="s">
        <v>312</v>
      </c>
      <c r="D133" s="243" t="s">
        <v>24</v>
      </c>
      <c r="E133" s="227">
        <v>1440</v>
      </c>
      <c r="F133" s="179"/>
      <c r="G133" s="217"/>
      <c r="H133" s="342"/>
      <c r="I133" s="199">
        <f t="shared" ref="I133" si="126">SUM(G133:H134)</f>
        <v>0</v>
      </c>
      <c r="J133" s="200"/>
      <c r="K133" s="213">
        <f t="shared" si="97"/>
        <v>0</v>
      </c>
      <c r="L133" s="217"/>
      <c r="M133" s="343"/>
      <c r="N133" s="203">
        <f t="shared" ref="N133" si="127">SUM(L133:M134)</f>
        <v>0</v>
      </c>
      <c r="O133" s="203">
        <f t="shared" si="99"/>
        <v>0</v>
      </c>
      <c r="P133" s="204"/>
    </row>
    <row r="134" spans="1:16" ht="87.75" customHeight="1" x14ac:dyDescent="0.3">
      <c r="A134" s="216"/>
      <c r="B134" s="31" t="s">
        <v>313</v>
      </c>
      <c r="C134" s="31" t="s">
        <v>588</v>
      </c>
      <c r="D134" s="347"/>
      <c r="E134" s="298"/>
      <c r="F134" s="180"/>
      <c r="G134" s="218"/>
      <c r="H134" s="342"/>
      <c r="I134" s="201"/>
      <c r="J134" s="202"/>
      <c r="K134" s="214"/>
      <c r="L134" s="218"/>
      <c r="M134" s="344"/>
      <c r="N134" s="203"/>
      <c r="O134" s="203"/>
      <c r="P134" s="204"/>
    </row>
    <row r="135" spans="1:16" ht="69.75" customHeight="1" x14ac:dyDescent="0.3">
      <c r="A135" s="237">
        <v>4.16</v>
      </c>
      <c r="B135" s="92" t="s">
        <v>315</v>
      </c>
      <c r="C135" s="93" t="s">
        <v>316</v>
      </c>
      <c r="D135" s="219" t="s">
        <v>24</v>
      </c>
      <c r="E135" s="227">
        <v>810</v>
      </c>
      <c r="F135" s="179"/>
      <c r="G135" s="217"/>
      <c r="H135" s="342"/>
      <c r="I135" s="199">
        <f t="shared" ref="I135" si="128">SUM(G135:H136)</f>
        <v>0</v>
      </c>
      <c r="J135" s="200"/>
      <c r="K135" s="213">
        <f t="shared" si="97"/>
        <v>0</v>
      </c>
      <c r="L135" s="217"/>
      <c r="M135" s="343"/>
      <c r="N135" s="203">
        <f t="shared" ref="N135" si="129">SUM(L135:M136)</f>
        <v>0</v>
      </c>
      <c r="O135" s="203">
        <f t="shared" si="99"/>
        <v>0</v>
      </c>
      <c r="P135" s="204"/>
    </row>
    <row r="136" spans="1:16" ht="69.75" customHeight="1" x14ac:dyDescent="0.3">
      <c r="A136" s="238"/>
      <c r="B136" s="94" t="s">
        <v>317</v>
      </c>
      <c r="C136" s="95" t="s">
        <v>318</v>
      </c>
      <c r="D136" s="220"/>
      <c r="E136" s="298"/>
      <c r="F136" s="180"/>
      <c r="G136" s="218"/>
      <c r="H136" s="342"/>
      <c r="I136" s="201"/>
      <c r="J136" s="202"/>
      <c r="K136" s="214"/>
      <c r="L136" s="218"/>
      <c r="M136" s="344"/>
      <c r="N136" s="203"/>
      <c r="O136" s="203"/>
      <c r="P136" s="204"/>
    </row>
    <row r="137" spans="1:16" ht="75.75" customHeight="1" x14ac:dyDescent="0.3">
      <c r="A137" s="215">
        <v>4.17</v>
      </c>
      <c r="B137" s="20" t="s">
        <v>589</v>
      </c>
      <c r="C137" s="25" t="s">
        <v>320</v>
      </c>
      <c r="D137" s="219" t="s">
        <v>24</v>
      </c>
      <c r="E137" s="227">
        <v>576</v>
      </c>
      <c r="F137" s="179"/>
      <c r="G137" s="217"/>
      <c r="H137" s="342"/>
      <c r="I137" s="199">
        <f t="shared" ref="I137" si="130">SUM(G137:H138)</f>
        <v>0</v>
      </c>
      <c r="J137" s="200"/>
      <c r="K137" s="213">
        <f t="shared" si="97"/>
        <v>0</v>
      </c>
      <c r="L137" s="217"/>
      <c r="M137" s="343"/>
      <c r="N137" s="203">
        <f t="shared" ref="N137" si="131">SUM(L137:M138)</f>
        <v>0</v>
      </c>
      <c r="O137" s="203">
        <f t="shared" si="99"/>
        <v>0</v>
      </c>
      <c r="P137" s="204"/>
    </row>
    <row r="138" spans="1:16" ht="75.75" customHeight="1" x14ac:dyDescent="0.3">
      <c r="A138" s="216"/>
      <c r="B138" s="31" t="s">
        <v>590</v>
      </c>
      <c r="C138" s="38" t="s">
        <v>591</v>
      </c>
      <c r="D138" s="220"/>
      <c r="E138" s="298"/>
      <c r="F138" s="180"/>
      <c r="G138" s="218"/>
      <c r="H138" s="342"/>
      <c r="I138" s="201"/>
      <c r="J138" s="202"/>
      <c r="K138" s="214"/>
      <c r="L138" s="218"/>
      <c r="M138" s="344"/>
      <c r="N138" s="203"/>
      <c r="O138" s="203"/>
      <c r="P138" s="204"/>
    </row>
    <row r="139" spans="1:16" ht="75.75" customHeight="1" x14ac:dyDescent="0.3">
      <c r="A139" s="348">
        <v>4.18</v>
      </c>
      <c r="B139" s="96" t="s">
        <v>592</v>
      </c>
      <c r="C139" s="97" t="s">
        <v>593</v>
      </c>
      <c r="D139" s="224" t="s">
        <v>24</v>
      </c>
      <c r="E139" s="227">
        <v>900</v>
      </c>
      <c r="F139" s="179"/>
      <c r="G139" s="217"/>
      <c r="H139" s="342"/>
      <c r="I139" s="199">
        <f t="shared" ref="I139" si="132">SUM(G139:H140)</f>
        <v>0</v>
      </c>
      <c r="J139" s="200"/>
      <c r="K139" s="213">
        <f t="shared" si="97"/>
        <v>0</v>
      </c>
      <c r="L139" s="217"/>
      <c r="M139" s="343"/>
      <c r="N139" s="203">
        <f t="shared" ref="N139" si="133">SUM(L139:M140)</f>
        <v>0</v>
      </c>
      <c r="O139" s="203">
        <f t="shared" si="99"/>
        <v>0</v>
      </c>
      <c r="P139" s="204"/>
    </row>
    <row r="140" spans="1:16" ht="75.75" customHeight="1" x14ac:dyDescent="0.3">
      <c r="A140" s="242"/>
      <c r="B140" s="98" t="s">
        <v>594</v>
      </c>
      <c r="C140" s="99" t="s">
        <v>595</v>
      </c>
      <c r="D140" s="224"/>
      <c r="E140" s="298"/>
      <c r="F140" s="180"/>
      <c r="G140" s="218"/>
      <c r="H140" s="342"/>
      <c r="I140" s="201"/>
      <c r="J140" s="202"/>
      <c r="K140" s="214"/>
      <c r="L140" s="218"/>
      <c r="M140" s="344"/>
      <c r="N140" s="203"/>
      <c r="O140" s="203"/>
      <c r="P140" s="204"/>
    </row>
    <row r="141" spans="1:16" ht="75.75" customHeight="1" x14ac:dyDescent="0.3">
      <c r="A141" s="241" t="s">
        <v>596</v>
      </c>
      <c r="B141" s="96" t="s">
        <v>597</v>
      </c>
      <c r="C141" s="97" t="s">
        <v>598</v>
      </c>
      <c r="D141" s="224" t="s">
        <v>24</v>
      </c>
      <c r="E141" s="227">
        <v>720</v>
      </c>
      <c r="F141" s="179"/>
      <c r="G141" s="217"/>
      <c r="H141" s="342"/>
      <c r="I141" s="199">
        <f t="shared" ref="I141" si="134">SUM(G141:H142)</f>
        <v>0</v>
      </c>
      <c r="J141" s="200"/>
      <c r="K141" s="213">
        <f t="shared" si="97"/>
        <v>0</v>
      </c>
      <c r="L141" s="217"/>
      <c r="M141" s="343"/>
      <c r="N141" s="203">
        <f t="shared" ref="N141" si="135">SUM(L141:M142)</f>
        <v>0</v>
      </c>
      <c r="O141" s="203">
        <f t="shared" si="99"/>
        <v>0</v>
      </c>
      <c r="P141" s="204"/>
    </row>
    <row r="142" spans="1:16" ht="75.75" customHeight="1" x14ac:dyDescent="0.3">
      <c r="A142" s="242"/>
      <c r="B142" s="98" t="s">
        <v>599</v>
      </c>
      <c r="C142" s="99" t="s">
        <v>600</v>
      </c>
      <c r="D142" s="224"/>
      <c r="E142" s="298"/>
      <c r="F142" s="180"/>
      <c r="G142" s="218"/>
      <c r="H142" s="342"/>
      <c r="I142" s="201"/>
      <c r="J142" s="202"/>
      <c r="K142" s="214"/>
      <c r="L142" s="218"/>
      <c r="M142" s="344"/>
      <c r="N142" s="203"/>
      <c r="O142" s="203"/>
      <c r="P142" s="204"/>
    </row>
    <row r="143" spans="1:16" ht="58.5" customHeight="1" x14ac:dyDescent="0.3">
      <c r="A143" s="239" t="s">
        <v>331</v>
      </c>
      <c r="B143" s="96" t="s">
        <v>332</v>
      </c>
      <c r="C143" s="101" t="s">
        <v>601</v>
      </c>
      <c r="D143" s="243" t="s">
        <v>66</v>
      </c>
      <c r="E143" s="227">
        <v>450</v>
      </c>
      <c r="F143" s="179"/>
      <c r="G143" s="217"/>
      <c r="H143" s="342"/>
      <c r="I143" s="199">
        <f t="shared" ref="I143" si="136">SUM(G143:H144)</f>
        <v>0</v>
      </c>
      <c r="J143" s="200"/>
      <c r="K143" s="213">
        <f t="shared" si="97"/>
        <v>0</v>
      </c>
      <c r="L143" s="217"/>
      <c r="M143" s="343"/>
      <c r="N143" s="203">
        <f t="shared" ref="N143" si="137">SUM(L143:M144)</f>
        <v>0</v>
      </c>
      <c r="O143" s="203">
        <f t="shared" si="99"/>
        <v>0</v>
      </c>
      <c r="P143" s="204"/>
    </row>
    <row r="144" spans="1:16" ht="58.5" customHeight="1" x14ac:dyDescent="0.3">
      <c r="A144" s="240"/>
      <c r="B144" s="102" t="s">
        <v>334</v>
      </c>
      <c r="C144" s="19" t="s">
        <v>602</v>
      </c>
      <c r="D144" s="230"/>
      <c r="E144" s="298"/>
      <c r="F144" s="180"/>
      <c r="G144" s="218"/>
      <c r="H144" s="342"/>
      <c r="I144" s="201"/>
      <c r="J144" s="202"/>
      <c r="K144" s="214"/>
      <c r="L144" s="218"/>
      <c r="M144" s="344"/>
      <c r="N144" s="203"/>
      <c r="O144" s="203"/>
      <c r="P144" s="204"/>
    </row>
    <row r="145" spans="1:16" ht="75" customHeight="1" x14ac:dyDescent="0.3">
      <c r="A145" s="215">
        <v>4.21</v>
      </c>
      <c r="B145" s="20" t="s">
        <v>337</v>
      </c>
      <c r="C145" s="103" t="s">
        <v>603</v>
      </c>
      <c r="D145" s="231" t="s">
        <v>66</v>
      </c>
      <c r="E145" s="227">
        <v>450</v>
      </c>
      <c r="F145" s="179"/>
      <c r="G145" s="217"/>
      <c r="H145" s="342"/>
      <c r="I145" s="199">
        <f t="shared" ref="I145" si="138">SUM(G145:H146)</f>
        <v>0</v>
      </c>
      <c r="J145" s="200"/>
      <c r="K145" s="213">
        <f t="shared" si="97"/>
        <v>0</v>
      </c>
      <c r="L145" s="217"/>
      <c r="M145" s="343"/>
      <c r="N145" s="203">
        <f t="shared" ref="N145" si="139">SUM(L145:M146)</f>
        <v>0</v>
      </c>
      <c r="O145" s="203">
        <f t="shared" si="99"/>
        <v>0</v>
      </c>
      <c r="P145" s="204"/>
    </row>
    <row r="146" spans="1:16" ht="75" customHeight="1" x14ac:dyDescent="0.3">
      <c r="A146" s="216"/>
      <c r="B146" s="31" t="s">
        <v>339</v>
      </c>
      <c r="C146" s="19" t="s">
        <v>604</v>
      </c>
      <c r="D146" s="230"/>
      <c r="E146" s="298"/>
      <c r="F146" s="180"/>
      <c r="G146" s="218"/>
      <c r="H146" s="342"/>
      <c r="I146" s="201"/>
      <c r="J146" s="202"/>
      <c r="K146" s="214"/>
      <c r="L146" s="218"/>
      <c r="M146" s="344"/>
      <c r="N146" s="203"/>
      <c r="O146" s="203"/>
      <c r="P146" s="204"/>
    </row>
    <row r="147" spans="1:16" ht="36" customHeight="1" x14ac:dyDescent="0.3">
      <c r="A147" s="215">
        <v>4.22</v>
      </c>
      <c r="B147" s="20" t="s">
        <v>342</v>
      </c>
      <c r="C147" s="103" t="s">
        <v>343</v>
      </c>
      <c r="D147" s="231" t="s">
        <v>83</v>
      </c>
      <c r="E147" s="227">
        <v>144</v>
      </c>
      <c r="F147" s="179"/>
      <c r="G147" s="217"/>
      <c r="H147" s="342"/>
      <c r="I147" s="199">
        <f t="shared" ref="I147" si="140">SUM(G147:H148)</f>
        <v>0</v>
      </c>
      <c r="J147" s="200"/>
      <c r="K147" s="213">
        <f t="shared" si="97"/>
        <v>0</v>
      </c>
      <c r="L147" s="217"/>
      <c r="M147" s="343"/>
      <c r="N147" s="203">
        <f t="shared" ref="N147" si="141">SUM(L147:M148)</f>
        <v>0</v>
      </c>
      <c r="O147" s="203">
        <f t="shared" si="99"/>
        <v>0</v>
      </c>
      <c r="P147" s="204"/>
    </row>
    <row r="148" spans="1:16" ht="36" customHeight="1" x14ac:dyDescent="0.3">
      <c r="A148" s="216"/>
      <c r="B148" s="31" t="s">
        <v>344</v>
      </c>
      <c r="C148" s="19" t="s">
        <v>345</v>
      </c>
      <c r="D148" s="347"/>
      <c r="E148" s="298"/>
      <c r="F148" s="180"/>
      <c r="G148" s="218"/>
      <c r="H148" s="342"/>
      <c r="I148" s="201"/>
      <c r="J148" s="202"/>
      <c r="K148" s="214"/>
      <c r="L148" s="218"/>
      <c r="M148" s="344"/>
      <c r="N148" s="203"/>
      <c r="O148" s="203"/>
      <c r="P148" s="204"/>
    </row>
    <row r="149" spans="1:16" ht="78.75" customHeight="1" x14ac:dyDescent="0.3">
      <c r="A149" s="215">
        <v>4.2300000000000004</v>
      </c>
      <c r="B149" s="20" t="s">
        <v>605</v>
      </c>
      <c r="C149" s="22" t="s">
        <v>351</v>
      </c>
      <c r="D149" s="219" t="s">
        <v>83</v>
      </c>
      <c r="E149" s="227">
        <v>144</v>
      </c>
      <c r="F149" s="179"/>
      <c r="G149" s="217"/>
      <c r="H149" s="342"/>
      <c r="I149" s="199">
        <f t="shared" ref="I149" si="142">SUM(G149:H150)</f>
        <v>0</v>
      </c>
      <c r="J149" s="200"/>
      <c r="K149" s="213">
        <f t="shared" si="97"/>
        <v>0</v>
      </c>
      <c r="L149" s="217"/>
      <c r="M149" s="343"/>
      <c r="N149" s="203">
        <f t="shared" ref="N149" si="143">SUM(L149:M150)</f>
        <v>0</v>
      </c>
      <c r="O149" s="203">
        <f t="shared" si="99"/>
        <v>0</v>
      </c>
      <c r="P149" s="204"/>
    </row>
    <row r="150" spans="1:16" ht="78.75" customHeight="1" x14ac:dyDescent="0.3">
      <c r="A150" s="216"/>
      <c r="B150" s="31" t="s">
        <v>606</v>
      </c>
      <c r="C150" s="38" t="s">
        <v>607</v>
      </c>
      <c r="D150" s="220"/>
      <c r="E150" s="298"/>
      <c r="F150" s="180"/>
      <c r="G150" s="218"/>
      <c r="H150" s="342"/>
      <c r="I150" s="201"/>
      <c r="J150" s="202"/>
      <c r="K150" s="214"/>
      <c r="L150" s="218"/>
      <c r="M150" s="344"/>
      <c r="N150" s="203"/>
      <c r="O150" s="203"/>
      <c r="P150" s="204"/>
    </row>
    <row r="151" spans="1:16" ht="63.75" customHeight="1" x14ac:dyDescent="0.3">
      <c r="A151" s="215">
        <v>4.24</v>
      </c>
      <c r="B151" s="20" t="s">
        <v>608</v>
      </c>
      <c r="C151" s="22" t="s">
        <v>609</v>
      </c>
      <c r="D151" s="219" t="s">
        <v>83</v>
      </c>
      <c r="E151" s="227">
        <v>36</v>
      </c>
      <c r="F151" s="179"/>
      <c r="G151" s="217"/>
      <c r="H151" s="342"/>
      <c r="I151" s="199">
        <f t="shared" ref="I151" si="144">SUM(G151:H152)</f>
        <v>0</v>
      </c>
      <c r="J151" s="200"/>
      <c r="K151" s="213">
        <f t="shared" si="97"/>
        <v>0</v>
      </c>
      <c r="L151" s="217"/>
      <c r="M151" s="343"/>
      <c r="N151" s="203">
        <f t="shared" ref="N151" si="145">SUM(L151:M152)</f>
        <v>0</v>
      </c>
      <c r="O151" s="203">
        <f t="shared" si="99"/>
        <v>0</v>
      </c>
      <c r="P151" s="204"/>
    </row>
    <row r="152" spans="1:16" ht="63.75" customHeight="1" x14ac:dyDescent="0.3">
      <c r="A152" s="216"/>
      <c r="B152" s="31" t="s">
        <v>610</v>
      </c>
      <c r="C152" s="38" t="s">
        <v>611</v>
      </c>
      <c r="D152" s="220"/>
      <c r="E152" s="298"/>
      <c r="F152" s="180"/>
      <c r="G152" s="218"/>
      <c r="H152" s="342"/>
      <c r="I152" s="201"/>
      <c r="J152" s="202"/>
      <c r="K152" s="214"/>
      <c r="L152" s="218"/>
      <c r="M152" s="344"/>
      <c r="N152" s="203"/>
      <c r="O152" s="203"/>
      <c r="P152" s="204"/>
    </row>
    <row r="153" spans="1:16" ht="60.75" customHeight="1" x14ac:dyDescent="0.3">
      <c r="A153" s="215">
        <v>4.25</v>
      </c>
      <c r="B153" s="20" t="s">
        <v>354</v>
      </c>
      <c r="C153" s="21" t="s">
        <v>355</v>
      </c>
      <c r="D153" s="243" t="s">
        <v>83</v>
      </c>
      <c r="E153" s="227">
        <v>72</v>
      </c>
      <c r="F153" s="179"/>
      <c r="G153" s="217"/>
      <c r="H153" s="342"/>
      <c r="I153" s="199">
        <f t="shared" ref="I153" si="146">SUM(G153:H154)</f>
        <v>0</v>
      </c>
      <c r="J153" s="200"/>
      <c r="K153" s="213">
        <f t="shared" si="97"/>
        <v>0</v>
      </c>
      <c r="L153" s="217"/>
      <c r="M153" s="343"/>
      <c r="N153" s="203">
        <f t="shared" ref="N153" si="147">SUM(L153:M154)</f>
        <v>0</v>
      </c>
      <c r="O153" s="203">
        <f t="shared" si="99"/>
        <v>0</v>
      </c>
      <c r="P153" s="204"/>
    </row>
    <row r="154" spans="1:16" ht="53.25" customHeight="1" x14ac:dyDescent="0.3">
      <c r="A154" s="216"/>
      <c r="B154" s="31" t="s">
        <v>356</v>
      </c>
      <c r="C154" s="19" t="s">
        <v>357</v>
      </c>
      <c r="D154" s="230"/>
      <c r="E154" s="298"/>
      <c r="F154" s="180"/>
      <c r="G154" s="218"/>
      <c r="H154" s="342"/>
      <c r="I154" s="201"/>
      <c r="J154" s="202"/>
      <c r="K154" s="214"/>
      <c r="L154" s="218"/>
      <c r="M154" s="344"/>
      <c r="N154" s="203"/>
      <c r="O154" s="203"/>
      <c r="P154" s="204"/>
    </row>
    <row r="155" spans="1:16" ht="42.75" customHeight="1" x14ac:dyDescent="0.3">
      <c r="A155" s="215">
        <v>4.26</v>
      </c>
      <c r="B155" s="20" t="s">
        <v>358</v>
      </c>
      <c r="C155" s="103" t="s">
        <v>359</v>
      </c>
      <c r="D155" s="231" t="s">
        <v>66</v>
      </c>
      <c r="E155" s="227">
        <v>450</v>
      </c>
      <c r="F155" s="179"/>
      <c r="G155" s="217"/>
      <c r="H155" s="342"/>
      <c r="I155" s="199">
        <f t="shared" ref="I155" si="148">SUM(G155:H156)</f>
        <v>0</v>
      </c>
      <c r="J155" s="200"/>
      <c r="K155" s="213">
        <f t="shared" si="97"/>
        <v>0</v>
      </c>
      <c r="L155" s="217"/>
      <c r="M155" s="343"/>
      <c r="N155" s="203">
        <f t="shared" ref="N155" si="149">SUM(L155:M156)</f>
        <v>0</v>
      </c>
      <c r="O155" s="203">
        <f t="shared" si="99"/>
        <v>0</v>
      </c>
      <c r="P155" s="204"/>
    </row>
    <row r="156" spans="1:16" ht="36" customHeight="1" x14ac:dyDescent="0.3">
      <c r="A156" s="216"/>
      <c r="B156" s="31" t="s">
        <v>360</v>
      </c>
      <c r="C156" s="19" t="s">
        <v>361</v>
      </c>
      <c r="D156" s="230"/>
      <c r="E156" s="298"/>
      <c r="F156" s="180"/>
      <c r="G156" s="218"/>
      <c r="H156" s="342"/>
      <c r="I156" s="201"/>
      <c r="J156" s="202"/>
      <c r="K156" s="214"/>
      <c r="L156" s="218"/>
      <c r="M156" s="344"/>
      <c r="N156" s="203"/>
      <c r="O156" s="203"/>
      <c r="P156" s="204"/>
    </row>
    <row r="157" spans="1:16" s="23" customFormat="1" ht="42.75" customHeight="1" x14ac:dyDescent="0.3">
      <c r="A157" s="215">
        <v>4.2699999999999996</v>
      </c>
      <c r="B157" s="20" t="s">
        <v>366</v>
      </c>
      <c r="C157" s="103" t="s">
        <v>367</v>
      </c>
      <c r="D157" s="231" t="s">
        <v>66</v>
      </c>
      <c r="E157" s="227">
        <v>180</v>
      </c>
      <c r="F157" s="179"/>
      <c r="G157" s="217"/>
      <c r="H157" s="342"/>
      <c r="I157" s="199">
        <f t="shared" ref="I157" si="150">SUM(G157:H158)</f>
        <v>0</v>
      </c>
      <c r="J157" s="200"/>
      <c r="K157" s="213">
        <f t="shared" si="97"/>
        <v>0</v>
      </c>
      <c r="L157" s="217"/>
      <c r="M157" s="343"/>
      <c r="N157" s="203">
        <f t="shared" ref="N157" si="151">SUM(L157:M158)</f>
        <v>0</v>
      </c>
      <c r="O157" s="203">
        <f t="shared" si="99"/>
        <v>0</v>
      </c>
      <c r="P157" s="204"/>
    </row>
    <row r="158" spans="1:16" s="23" customFormat="1" ht="42.75" customHeight="1" x14ac:dyDescent="0.3">
      <c r="A158" s="216"/>
      <c r="B158" s="31" t="s">
        <v>368</v>
      </c>
      <c r="C158" s="19" t="s">
        <v>369</v>
      </c>
      <c r="D158" s="230"/>
      <c r="E158" s="298"/>
      <c r="F158" s="180"/>
      <c r="G158" s="218"/>
      <c r="H158" s="342"/>
      <c r="I158" s="201"/>
      <c r="J158" s="202"/>
      <c r="K158" s="214"/>
      <c r="L158" s="218"/>
      <c r="M158" s="344"/>
      <c r="N158" s="203"/>
      <c r="O158" s="203"/>
      <c r="P158" s="204"/>
    </row>
    <row r="159" spans="1:16" ht="54.75" customHeight="1" x14ac:dyDescent="0.3">
      <c r="A159" s="215">
        <v>4.28</v>
      </c>
      <c r="B159" s="20" t="s">
        <v>362</v>
      </c>
      <c r="C159" s="103" t="s">
        <v>363</v>
      </c>
      <c r="D159" s="231" t="s">
        <v>66</v>
      </c>
      <c r="E159" s="227">
        <v>828</v>
      </c>
      <c r="F159" s="179"/>
      <c r="G159" s="217"/>
      <c r="H159" s="342"/>
      <c r="I159" s="199">
        <f t="shared" ref="I159" si="152">SUM(G159:H160)</f>
        <v>0</v>
      </c>
      <c r="J159" s="200"/>
      <c r="K159" s="213">
        <f t="shared" si="97"/>
        <v>0</v>
      </c>
      <c r="L159" s="217"/>
      <c r="M159" s="343"/>
      <c r="N159" s="203">
        <f t="shared" ref="N159" si="153">SUM(L159:M160)</f>
        <v>0</v>
      </c>
      <c r="O159" s="203">
        <f t="shared" si="99"/>
        <v>0</v>
      </c>
      <c r="P159" s="204"/>
    </row>
    <row r="160" spans="1:16" ht="54.75" customHeight="1" x14ac:dyDescent="0.3">
      <c r="A160" s="216"/>
      <c r="B160" s="31" t="s">
        <v>364</v>
      </c>
      <c r="C160" s="19" t="s">
        <v>365</v>
      </c>
      <c r="D160" s="230"/>
      <c r="E160" s="298"/>
      <c r="F160" s="180"/>
      <c r="G160" s="218"/>
      <c r="H160" s="342"/>
      <c r="I160" s="201"/>
      <c r="J160" s="202"/>
      <c r="K160" s="214"/>
      <c r="L160" s="218"/>
      <c r="M160" s="344"/>
      <c r="N160" s="203"/>
      <c r="O160" s="203"/>
      <c r="P160" s="204"/>
    </row>
    <row r="161" spans="1:16" ht="54.75" customHeight="1" x14ac:dyDescent="0.3">
      <c r="A161" s="174" t="s">
        <v>612</v>
      </c>
      <c r="B161" s="20" t="s">
        <v>613</v>
      </c>
      <c r="C161" s="103" t="s">
        <v>371</v>
      </c>
      <c r="D161" s="231" t="s">
        <v>83</v>
      </c>
      <c r="E161" s="227">
        <v>36</v>
      </c>
      <c r="F161" s="179"/>
      <c r="G161" s="217"/>
      <c r="H161" s="342"/>
      <c r="I161" s="199">
        <f t="shared" ref="I161" si="154">SUM(G161:H162)</f>
        <v>0</v>
      </c>
      <c r="J161" s="200"/>
      <c r="K161" s="213">
        <f t="shared" si="97"/>
        <v>0</v>
      </c>
      <c r="L161" s="217"/>
      <c r="M161" s="343"/>
      <c r="N161" s="203">
        <f t="shared" ref="N161" si="155">SUM(L161:M162)</f>
        <v>0</v>
      </c>
      <c r="O161" s="203">
        <f t="shared" si="99"/>
        <v>0</v>
      </c>
      <c r="P161" s="204"/>
    </row>
    <row r="162" spans="1:16" ht="54.75" customHeight="1" x14ac:dyDescent="0.3">
      <c r="A162" s="216"/>
      <c r="B162" s="31" t="s">
        <v>372</v>
      </c>
      <c r="C162" s="19" t="s">
        <v>373</v>
      </c>
      <c r="D162" s="230"/>
      <c r="E162" s="298"/>
      <c r="F162" s="180"/>
      <c r="G162" s="218"/>
      <c r="H162" s="342"/>
      <c r="I162" s="201"/>
      <c r="J162" s="202"/>
      <c r="K162" s="214"/>
      <c r="L162" s="218"/>
      <c r="M162" s="344"/>
      <c r="N162" s="203"/>
      <c r="O162" s="203"/>
      <c r="P162" s="204"/>
    </row>
    <row r="163" spans="1:16" ht="54.75" customHeight="1" x14ac:dyDescent="0.3">
      <c r="A163" s="174" t="s">
        <v>374</v>
      </c>
      <c r="B163" s="20" t="s">
        <v>375</v>
      </c>
      <c r="C163" s="103" t="s">
        <v>376</v>
      </c>
      <c r="D163" s="231" t="s">
        <v>83</v>
      </c>
      <c r="E163" s="227">
        <v>36</v>
      </c>
      <c r="F163" s="179"/>
      <c r="G163" s="217"/>
      <c r="H163" s="342"/>
      <c r="I163" s="199">
        <f t="shared" ref="I163" si="156">SUM(G163:H164)</f>
        <v>0</v>
      </c>
      <c r="J163" s="200"/>
      <c r="K163" s="213">
        <f t="shared" si="97"/>
        <v>0</v>
      </c>
      <c r="L163" s="217"/>
      <c r="M163" s="343"/>
      <c r="N163" s="203">
        <f t="shared" ref="N163" si="157">SUM(L163:M164)</f>
        <v>0</v>
      </c>
      <c r="O163" s="203">
        <f t="shared" si="99"/>
        <v>0</v>
      </c>
      <c r="P163" s="204"/>
    </row>
    <row r="164" spans="1:16" ht="54.75" customHeight="1" x14ac:dyDescent="0.3">
      <c r="A164" s="216"/>
      <c r="B164" s="31" t="s">
        <v>377</v>
      </c>
      <c r="C164" s="19" t="s">
        <v>378</v>
      </c>
      <c r="D164" s="230"/>
      <c r="E164" s="298"/>
      <c r="F164" s="180"/>
      <c r="G164" s="218"/>
      <c r="H164" s="342"/>
      <c r="I164" s="201"/>
      <c r="J164" s="202"/>
      <c r="K164" s="214"/>
      <c r="L164" s="218"/>
      <c r="M164" s="344"/>
      <c r="N164" s="203"/>
      <c r="O164" s="203"/>
      <c r="P164" s="204"/>
    </row>
    <row r="165" spans="1:16" ht="62.25" customHeight="1" x14ac:dyDescent="0.3">
      <c r="A165" s="174" t="s">
        <v>614</v>
      </c>
      <c r="B165" s="20" t="s">
        <v>379</v>
      </c>
      <c r="C165" s="103" t="s">
        <v>380</v>
      </c>
      <c r="D165" s="231" t="s">
        <v>83</v>
      </c>
      <c r="E165" s="227">
        <v>36</v>
      </c>
      <c r="F165" s="179"/>
      <c r="G165" s="217"/>
      <c r="H165" s="342"/>
      <c r="I165" s="199">
        <f t="shared" ref="I165" si="158">SUM(G165:H166)</f>
        <v>0</v>
      </c>
      <c r="J165" s="200"/>
      <c r="K165" s="213">
        <f t="shared" si="97"/>
        <v>0</v>
      </c>
      <c r="L165" s="217"/>
      <c r="M165" s="343"/>
      <c r="N165" s="203">
        <f t="shared" ref="N165" si="159">SUM(L165:M166)</f>
        <v>0</v>
      </c>
      <c r="O165" s="203">
        <f t="shared" si="99"/>
        <v>0</v>
      </c>
      <c r="P165" s="204"/>
    </row>
    <row r="166" spans="1:16" ht="57" customHeight="1" x14ac:dyDescent="0.3">
      <c r="A166" s="216"/>
      <c r="B166" s="31" t="s">
        <v>615</v>
      </c>
      <c r="C166" s="19" t="s">
        <v>382</v>
      </c>
      <c r="D166" s="230"/>
      <c r="E166" s="298"/>
      <c r="F166" s="180"/>
      <c r="G166" s="218"/>
      <c r="H166" s="342"/>
      <c r="I166" s="201"/>
      <c r="J166" s="202"/>
      <c r="K166" s="214"/>
      <c r="L166" s="218"/>
      <c r="M166" s="344"/>
      <c r="N166" s="203"/>
      <c r="O166" s="203"/>
      <c r="P166" s="204"/>
    </row>
    <row r="167" spans="1:16" ht="108" customHeight="1" x14ac:dyDescent="0.3">
      <c r="A167" s="215">
        <v>4.32</v>
      </c>
      <c r="B167" s="20" t="s">
        <v>389</v>
      </c>
      <c r="C167" s="103" t="s">
        <v>390</v>
      </c>
      <c r="D167" s="231" t="s">
        <v>83</v>
      </c>
      <c r="E167" s="227">
        <v>36</v>
      </c>
      <c r="F167" s="179"/>
      <c r="G167" s="217"/>
      <c r="H167" s="342"/>
      <c r="I167" s="199">
        <f t="shared" ref="I167" si="160">SUM(G167:H168)</f>
        <v>0</v>
      </c>
      <c r="J167" s="200"/>
      <c r="K167" s="213">
        <f t="shared" si="97"/>
        <v>0</v>
      </c>
      <c r="L167" s="217"/>
      <c r="M167" s="343"/>
      <c r="N167" s="203">
        <f t="shared" ref="N167" si="161">SUM(L167:M168)</f>
        <v>0</v>
      </c>
      <c r="O167" s="203">
        <f t="shared" si="99"/>
        <v>0</v>
      </c>
      <c r="P167" s="204"/>
    </row>
    <row r="168" spans="1:16" ht="108" customHeight="1" x14ac:dyDescent="0.3">
      <c r="A168" s="216"/>
      <c r="B168" s="94" t="s">
        <v>391</v>
      </c>
      <c r="C168" s="95" t="s">
        <v>392</v>
      </c>
      <c r="D168" s="230"/>
      <c r="E168" s="298"/>
      <c r="F168" s="180"/>
      <c r="G168" s="218"/>
      <c r="H168" s="342"/>
      <c r="I168" s="201"/>
      <c r="J168" s="202"/>
      <c r="K168" s="214"/>
      <c r="L168" s="218"/>
      <c r="M168" s="344"/>
      <c r="N168" s="203"/>
      <c r="O168" s="203"/>
      <c r="P168" s="204"/>
    </row>
    <row r="169" spans="1:16" ht="67.5" customHeight="1" x14ac:dyDescent="0.3">
      <c r="A169" s="174" t="s">
        <v>388</v>
      </c>
      <c r="B169" s="20" t="s">
        <v>616</v>
      </c>
      <c r="C169" s="103" t="s">
        <v>385</v>
      </c>
      <c r="D169" s="231" t="s">
        <v>83</v>
      </c>
      <c r="E169" s="227">
        <v>36</v>
      </c>
      <c r="F169" s="179"/>
      <c r="G169" s="217"/>
      <c r="H169" s="342"/>
      <c r="I169" s="199">
        <f t="shared" ref="I169" si="162">SUM(G169:H170)</f>
        <v>0</v>
      </c>
      <c r="J169" s="200"/>
      <c r="K169" s="213">
        <f t="shared" ref="K169:K181" si="163">(F169*I169)*0.7</f>
        <v>0</v>
      </c>
      <c r="L169" s="217"/>
      <c r="M169" s="343"/>
      <c r="N169" s="203">
        <f t="shared" ref="N169" si="164">SUM(L169:M170)</f>
        <v>0</v>
      </c>
      <c r="O169" s="203">
        <f t="shared" ref="O169:O181" si="165">(N169*F169)*0.3</f>
        <v>0</v>
      </c>
      <c r="P169" s="204"/>
    </row>
    <row r="170" spans="1:16" ht="67.5" customHeight="1" x14ac:dyDescent="0.3">
      <c r="A170" s="216"/>
      <c r="B170" s="31" t="s">
        <v>617</v>
      </c>
      <c r="C170" s="19" t="s">
        <v>387</v>
      </c>
      <c r="D170" s="230"/>
      <c r="E170" s="298"/>
      <c r="F170" s="180"/>
      <c r="G170" s="218"/>
      <c r="H170" s="342"/>
      <c r="I170" s="201"/>
      <c r="J170" s="202"/>
      <c r="K170" s="214"/>
      <c r="L170" s="218"/>
      <c r="M170" s="344"/>
      <c r="N170" s="203"/>
      <c r="O170" s="203"/>
      <c r="P170" s="204"/>
    </row>
    <row r="171" spans="1:16" ht="60" customHeight="1" x14ac:dyDescent="0.3">
      <c r="A171" s="215">
        <v>4.34</v>
      </c>
      <c r="B171" s="20" t="s">
        <v>394</v>
      </c>
      <c r="C171" s="104" t="s">
        <v>395</v>
      </c>
      <c r="D171" s="231" t="s">
        <v>83</v>
      </c>
      <c r="E171" s="227">
        <v>28</v>
      </c>
      <c r="F171" s="179"/>
      <c r="G171" s="217"/>
      <c r="H171" s="342"/>
      <c r="I171" s="199">
        <f t="shared" ref="I171" si="166">SUM(G171:H172)</f>
        <v>0</v>
      </c>
      <c r="J171" s="200"/>
      <c r="K171" s="213">
        <f t="shared" si="163"/>
        <v>0</v>
      </c>
      <c r="L171" s="217"/>
      <c r="M171" s="343"/>
      <c r="N171" s="203">
        <f t="shared" ref="N171" si="167">SUM(L171:M172)</f>
        <v>0</v>
      </c>
      <c r="O171" s="203">
        <f t="shared" si="165"/>
        <v>0</v>
      </c>
      <c r="P171" s="204"/>
    </row>
    <row r="172" spans="1:16" ht="60" customHeight="1" x14ac:dyDescent="0.3">
      <c r="A172" s="216"/>
      <c r="B172" s="31" t="s">
        <v>396</v>
      </c>
      <c r="C172" s="19" t="s">
        <v>397</v>
      </c>
      <c r="D172" s="230"/>
      <c r="E172" s="298"/>
      <c r="F172" s="180"/>
      <c r="G172" s="218"/>
      <c r="H172" s="342"/>
      <c r="I172" s="201"/>
      <c r="J172" s="202"/>
      <c r="K172" s="214"/>
      <c r="L172" s="218"/>
      <c r="M172" s="344"/>
      <c r="N172" s="203"/>
      <c r="O172" s="203"/>
      <c r="P172" s="204"/>
    </row>
    <row r="173" spans="1:16" ht="80.25" customHeight="1" x14ac:dyDescent="0.3">
      <c r="A173" s="215">
        <v>4.3499999999999996</v>
      </c>
      <c r="B173" s="20" t="s">
        <v>399</v>
      </c>
      <c r="C173" s="103" t="s">
        <v>400</v>
      </c>
      <c r="D173" s="246" t="s">
        <v>83</v>
      </c>
      <c r="E173" s="227">
        <v>72</v>
      </c>
      <c r="F173" s="179"/>
      <c r="G173" s="217"/>
      <c r="H173" s="342"/>
      <c r="I173" s="199">
        <f t="shared" ref="I173" si="168">SUM(G173:H174)</f>
        <v>0</v>
      </c>
      <c r="J173" s="200"/>
      <c r="K173" s="213">
        <f t="shared" si="163"/>
        <v>0</v>
      </c>
      <c r="L173" s="217"/>
      <c r="M173" s="343"/>
      <c r="N173" s="203">
        <f t="shared" ref="N173" si="169">SUM(L173:M174)</f>
        <v>0</v>
      </c>
      <c r="O173" s="203">
        <f t="shared" si="165"/>
        <v>0</v>
      </c>
      <c r="P173" s="204"/>
    </row>
    <row r="174" spans="1:16" ht="80.25" customHeight="1" x14ac:dyDescent="0.3">
      <c r="A174" s="216"/>
      <c r="B174" s="31" t="s">
        <v>401</v>
      </c>
      <c r="C174" s="19" t="s">
        <v>402</v>
      </c>
      <c r="D174" s="247"/>
      <c r="E174" s="298"/>
      <c r="F174" s="180"/>
      <c r="G174" s="218"/>
      <c r="H174" s="342"/>
      <c r="I174" s="201"/>
      <c r="J174" s="202"/>
      <c r="K174" s="214"/>
      <c r="L174" s="218"/>
      <c r="M174" s="344"/>
      <c r="N174" s="203"/>
      <c r="O174" s="203"/>
      <c r="P174" s="204"/>
    </row>
    <row r="175" spans="1:16" ht="60" customHeight="1" x14ac:dyDescent="0.3">
      <c r="A175" s="215">
        <v>4.3600000000000003</v>
      </c>
      <c r="B175" s="20" t="s">
        <v>399</v>
      </c>
      <c r="C175" s="103" t="s">
        <v>403</v>
      </c>
      <c r="D175" s="231" t="s">
        <v>83</v>
      </c>
      <c r="E175" s="227">
        <v>72</v>
      </c>
      <c r="F175" s="179"/>
      <c r="G175" s="217"/>
      <c r="H175" s="342"/>
      <c r="I175" s="199">
        <f t="shared" ref="I175" si="170">SUM(G175:H176)</f>
        <v>0</v>
      </c>
      <c r="J175" s="200"/>
      <c r="K175" s="213">
        <f t="shared" si="163"/>
        <v>0</v>
      </c>
      <c r="L175" s="217"/>
      <c r="M175" s="343"/>
      <c r="N175" s="203">
        <f t="shared" ref="N175" si="171">SUM(L175:M176)</f>
        <v>0</v>
      </c>
      <c r="O175" s="203">
        <f t="shared" si="165"/>
        <v>0</v>
      </c>
      <c r="P175" s="204"/>
    </row>
    <row r="176" spans="1:16" ht="60" customHeight="1" x14ac:dyDescent="0.3">
      <c r="A176" s="216"/>
      <c r="B176" s="31" t="s">
        <v>401</v>
      </c>
      <c r="C176" s="19" t="s">
        <v>404</v>
      </c>
      <c r="D176" s="230"/>
      <c r="E176" s="298"/>
      <c r="F176" s="180"/>
      <c r="G176" s="218"/>
      <c r="H176" s="342"/>
      <c r="I176" s="201"/>
      <c r="J176" s="202"/>
      <c r="K176" s="214"/>
      <c r="L176" s="218"/>
      <c r="M176" s="344"/>
      <c r="N176" s="203"/>
      <c r="O176" s="203"/>
      <c r="P176" s="204"/>
    </row>
    <row r="177" spans="1:16" ht="67.5" customHeight="1" x14ac:dyDescent="0.3">
      <c r="A177" s="215">
        <v>4.37</v>
      </c>
      <c r="B177" s="20" t="s">
        <v>406</v>
      </c>
      <c r="C177" s="103" t="s">
        <v>407</v>
      </c>
      <c r="D177" s="231" t="s">
        <v>83</v>
      </c>
      <c r="E177" s="227">
        <v>360</v>
      </c>
      <c r="F177" s="179"/>
      <c r="G177" s="217"/>
      <c r="H177" s="342"/>
      <c r="I177" s="199">
        <f t="shared" ref="I177" si="172">SUM(G177:H178)</f>
        <v>0</v>
      </c>
      <c r="J177" s="200"/>
      <c r="K177" s="213">
        <f t="shared" si="163"/>
        <v>0</v>
      </c>
      <c r="L177" s="217"/>
      <c r="M177" s="343"/>
      <c r="N177" s="203">
        <f t="shared" ref="N177" si="173">SUM(L177:M178)</f>
        <v>0</v>
      </c>
      <c r="O177" s="203">
        <f t="shared" si="165"/>
        <v>0</v>
      </c>
      <c r="P177" s="204"/>
    </row>
    <row r="178" spans="1:16" ht="67.5" customHeight="1" x14ac:dyDescent="0.3">
      <c r="A178" s="216"/>
      <c r="B178" s="31" t="s">
        <v>408</v>
      </c>
      <c r="C178" s="19" t="s">
        <v>409</v>
      </c>
      <c r="D178" s="230"/>
      <c r="E178" s="298"/>
      <c r="F178" s="180"/>
      <c r="G178" s="218"/>
      <c r="H178" s="342"/>
      <c r="I178" s="201"/>
      <c r="J178" s="202"/>
      <c r="K178" s="214"/>
      <c r="L178" s="218"/>
      <c r="M178" s="344"/>
      <c r="N178" s="203"/>
      <c r="O178" s="203"/>
      <c r="P178" s="204"/>
    </row>
    <row r="179" spans="1:16" ht="70.5" customHeight="1" x14ac:dyDescent="0.3">
      <c r="A179" s="237">
        <v>4.38</v>
      </c>
      <c r="B179" s="92" t="s">
        <v>659</v>
      </c>
      <c r="C179" s="93" t="s">
        <v>415</v>
      </c>
      <c r="D179" s="256" t="s">
        <v>276</v>
      </c>
      <c r="E179" s="227">
        <v>13680</v>
      </c>
      <c r="F179" s="179"/>
      <c r="G179" s="217"/>
      <c r="H179" s="342"/>
      <c r="I179" s="199">
        <f t="shared" ref="I179" si="174">SUM(G179:H180)</f>
        <v>0</v>
      </c>
      <c r="J179" s="200"/>
      <c r="K179" s="213">
        <f t="shared" si="163"/>
        <v>0</v>
      </c>
      <c r="L179" s="217"/>
      <c r="M179" s="343"/>
      <c r="N179" s="203">
        <f t="shared" ref="N179" si="175">SUM(L179:M180)</f>
        <v>0</v>
      </c>
      <c r="O179" s="203">
        <f t="shared" si="165"/>
        <v>0</v>
      </c>
      <c r="P179" s="204"/>
    </row>
    <row r="180" spans="1:16" ht="70.5" customHeight="1" x14ac:dyDescent="0.3">
      <c r="A180" s="346"/>
      <c r="B180" s="94" t="s">
        <v>414</v>
      </c>
      <c r="C180" s="95" t="s">
        <v>416</v>
      </c>
      <c r="D180" s="257"/>
      <c r="E180" s="298"/>
      <c r="F180" s="180"/>
      <c r="G180" s="218"/>
      <c r="H180" s="342"/>
      <c r="I180" s="201"/>
      <c r="J180" s="202"/>
      <c r="K180" s="214"/>
      <c r="L180" s="218"/>
      <c r="M180" s="344"/>
      <c r="N180" s="203"/>
      <c r="O180" s="203"/>
      <c r="P180" s="204"/>
    </row>
    <row r="181" spans="1:16" ht="70.5" customHeight="1" x14ac:dyDescent="0.3">
      <c r="A181" s="237">
        <v>4.3899999999999997</v>
      </c>
      <c r="B181" s="92" t="s">
        <v>418</v>
      </c>
      <c r="C181" s="93" t="s">
        <v>419</v>
      </c>
      <c r="D181" s="231" t="s">
        <v>66</v>
      </c>
      <c r="E181" s="227">
        <v>288</v>
      </c>
      <c r="F181" s="179"/>
      <c r="G181" s="217"/>
      <c r="H181" s="342"/>
      <c r="I181" s="199">
        <f t="shared" ref="I181" si="176">SUM(G181:H182)</f>
        <v>0</v>
      </c>
      <c r="J181" s="200"/>
      <c r="K181" s="213">
        <f t="shared" si="163"/>
        <v>0</v>
      </c>
      <c r="L181" s="217"/>
      <c r="M181" s="343"/>
      <c r="N181" s="203">
        <f t="shared" ref="N181" si="177">SUM(L181:M182)</f>
        <v>0</v>
      </c>
      <c r="O181" s="203">
        <f t="shared" si="165"/>
        <v>0</v>
      </c>
      <c r="P181" s="204"/>
    </row>
    <row r="182" spans="1:16" ht="70.5" customHeight="1" x14ac:dyDescent="0.3">
      <c r="A182" s="346"/>
      <c r="B182" s="94" t="s">
        <v>420</v>
      </c>
      <c r="C182" s="95" t="s">
        <v>421</v>
      </c>
      <c r="D182" s="301"/>
      <c r="E182" s="298"/>
      <c r="F182" s="180"/>
      <c r="G182" s="218"/>
      <c r="H182" s="342"/>
      <c r="I182" s="201"/>
      <c r="J182" s="202"/>
      <c r="K182" s="214"/>
      <c r="L182" s="218"/>
      <c r="M182" s="344"/>
      <c r="N182" s="203"/>
      <c r="O182" s="203"/>
      <c r="P182" s="204"/>
    </row>
    <row r="183" spans="1:16" ht="18" x14ac:dyDescent="0.35">
      <c r="B183" s="24"/>
      <c r="C183" s="128" t="s">
        <v>422</v>
      </c>
      <c r="D183" s="105"/>
      <c r="E183" s="116"/>
      <c r="F183" s="106"/>
      <c r="G183" s="106"/>
      <c r="H183" s="106"/>
      <c r="I183" s="106"/>
      <c r="J183" s="106"/>
      <c r="K183" s="127">
        <f>SUM(K105:K182)</f>
        <v>0</v>
      </c>
      <c r="L183" s="106"/>
      <c r="M183" s="106"/>
      <c r="N183" s="111"/>
      <c r="O183" s="107">
        <f>SUM(O105:O182)</f>
        <v>0</v>
      </c>
      <c r="P183" s="108"/>
    </row>
    <row r="184" spans="1:16" ht="68.25" customHeight="1" x14ac:dyDescent="0.85">
      <c r="A184" s="164"/>
      <c r="B184" s="164"/>
      <c r="C184" s="164"/>
      <c r="D184" s="165"/>
      <c r="E184" s="167"/>
      <c r="F184" s="253" t="s">
        <v>423</v>
      </c>
      <c r="G184" s="254"/>
      <c r="H184" s="254"/>
      <c r="I184" s="254"/>
      <c r="J184" s="254"/>
      <c r="K184" s="136">
        <f>K183+K113+K71+K45</f>
        <v>0</v>
      </c>
      <c r="L184" s="253" t="s">
        <v>423</v>
      </c>
      <c r="M184" s="254"/>
      <c r="N184" s="255"/>
      <c r="O184" s="136">
        <f>O183+O113+O71+O45</f>
        <v>0</v>
      </c>
      <c r="P184" s="134"/>
    </row>
    <row r="185" spans="1:16" ht="46.2" x14ac:dyDescent="0.85">
      <c r="A185" s="164"/>
      <c r="B185" s="164"/>
      <c r="C185" s="167"/>
      <c r="D185" s="167"/>
      <c r="E185" s="167"/>
      <c r="F185" s="253" t="s">
        <v>424</v>
      </c>
      <c r="G185" s="254"/>
      <c r="H185" s="254"/>
      <c r="I185" s="254"/>
      <c r="J185" s="255"/>
      <c r="K185" s="136">
        <f>K184*1.2</f>
        <v>0</v>
      </c>
      <c r="L185" s="253" t="s">
        <v>424</v>
      </c>
      <c r="M185" s="254"/>
      <c r="N185" s="255"/>
      <c r="O185" s="136">
        <f>O184*1.2</f>
        <v>0</v>
      </c>
      <c r="P185" s="135"/>
    </row>
    <row r="186" spans="1:16" ht="36" customHeight="1" x14ac:dyDescent="0.3">
      <c r="A186" s="267" t="s">
        <v>425</v>
      </c>
      <c r="B186" s="267"/>
      <c r="C186" s="267"/>
      <c r="D186" s="267"/>
      <c r="E186" s="267"/>
      <c r="F186" s="345" t="s">
        <v>426</v>
      </c>
      <c r="G186" s="345"/>
      <c r="H186" s="345"/>
      <c r="I186" s="249"/>
      <c r="J186" s="249"/>
      <c r="K186" s="249"/>
      <c r="L186" s="249"/>
      <c r="M186" s="249"/>
      <c r="N186" s="249"/>
      <c r="O186" s="249"/>
      <c r="P186" s="249"/>
    </row>
    <row r="187" spans="1:16" ht="28.95" customHeight="1" x14ac:dyDescent="0.3">
      <c r="A187" s="267"/>
      <c r="B187" s="267"/>
      <c r="C187" s="267"/>
      <c r="D187" s="267"/>
      <c r="E187" s="267"/>
      <c r="F187" s="345" t="s">
        <v>427</v>
      </c>
      <c r="G187" s="345"/>
      <c r="H187" s="345"/>
      <c r="I187" s="249"/>
      <c r="J187" s="249"/>
      <c r="K187" s="249"/>
      <c r="L187" s="249"/>
      <c r="M187" s="249"/>
      <c r="N187" s="249"/>
      <c r="O187" s="249"/>
      <c r="P187" s="249"/>
    </row>
    <row r="188" spans="1:16" ht="36" x14ac:dyDescent="0.3">
      <c r="A188" s="267"/>
      <c r="B188" s="267"/>
      <c r="C188" s="267"/>
      <c r="D188" s="267"/>
      <c r="E188" s="267"/>
      <c r="F188" s="345" t="s">
        <v>428</v>
      </c>
      <c r="G188" s="345"/>
      <c r="H188" s="345"/>
      <c r="I188" s="273"/>
      <c r="J188" s="274"/>
      <c r="K188" s="274"/>
      <c r="L188" s="274"/>
      <c r="M188" s="275"/>
      <c r="N188" s="17" t="s">
        <v>429</v>
      </c>
      <c r="O188" s="268"/>
      <c r="P188" s="269"/>
    </row>
    <row r="189" spans="1:16" ht="18" x14ac:dyDescent="0.3">
      <c r="A189" s="267"/>
      <c r="B189" s="267"/>
      <c r="C189" s="267"/>
      <c r="D189" s="267"/>
      <c r="E189" s="267"/>
      <c r="F189" s="345" t="s">
        <v>430</v>
      </c>
      <c r="G189" s="345"/>
      <c r="H189" s="345"/>
      <c r="I189" s="273"/>
      <c r="J189" s="274"/>
      <c r="K189" s="274"/>
      <c r="L189" s="274"/>
      <c r="M189" s="275"/>
      <c r="N189" s="17" t="s">
        <v>431</v>
      </c>
      <c r="O189" s="268"/>
      <c r="P189" s="269"/>
    </row>
    <row r="190" spans="1:16" ht="18" customHeight="1" x14ac:dyDescent="0.3">
      <c r="A190" s="267"/>
      <c r="B190" s="267"/>
      <c r="C190" s="267"/>
      <c r="D190" s="267"/>
      <c r="E190" s="267"/>
      <c r="F190" s="345" t="s">
        <v>432</v>
      </c>
      <c r="G190" s="345"/>
      <c r="H190" s="345"/>
      <c r="I190" s="270"/>
      <c r="J190" s="271"/>
      <c r="K190" s="271"/>
      <c r="L190" s="271"/>
      <c r="M190" s="271"/>
      <c r="N190" s="271"/>
      <c r="O190" s="271"/>
      <c r="P190" s="272"/>
    </row>
    <row r="191" spans="1:16" ht="18" x14ac:dyDescent="0.3">
      <c r="A191" s="267"/>
      <c r="B191" s="267"/>
      <c r="C191" s="267"/>
      <c r="D191" s="267"/>
      <c r="E191" s="267"/>
      <c r="F191" s="345" t="s">
        <v>433</v>
      </c>
      <c r="G191" s="345"/>
      <c r="H191" s="345"/>
      <c r="I191" s="270"/>
      <c r="J191" s="271"/>
      <c r="K191" s="271"/>
      <c r="L191" s="271"/>
      <c r="M191" s="271"/>
      <c r="N191" s="271"/>
      <c r="O191" s="271"/>
      <c r="P191" s="272"/>
    </row>
    <row r="192" spans="1:16" ht="18" x14ac:dyDescent="0.3">
      <c r="A192" s="267"/>
      <c r="B192" s="267"/>
      <c r="C192" s="267"/>
      <c r="D192" s="267"/>
      <c r="E192" s="267"/>
      <c r="F192" s="345" t="s">
        <v>434</v>
      </c>
      <c r="G192" s="345"/>
      <c r="H192" s="345"/>
      <c r="I192" s="270"/>
      <c r="J192" s="271"/>
      <c r="K192" s="271"/>
      <c r="L192" s="271"/>
      <c r="M192" s="271"/>
      <c r="N192" s="271"/>
      <c r="O192" s="271"/>
      <c r="P192" s="272"/>
    </row>
    <row r="193" spans="1:16" ht="18" x14ac:dyDescent="0.3">
      <c r="A193" s="267"/>
      <c r="B193" s="267"/>
      <c r="C193" s="267"/>
      <c r="D193" s="267"/>
      <c r="E193" s="267"/>
      <c r="F193" s="345" t="s">
        <v>435</v>
      </c>
      <c r="G193" s="345"/>
      <c r="H193" s="345"/>
      <c r="I193" s="270"/>
      <c r="J193" s="271"/>
      <c r="K193" s="271"/>
      <c r="L193" s="271"/>
      <c r="M193" s="271"/>
      <c r="N193" s="271"/>
      <c r="O193" s="271"/>
      <c r="P193" s="272"/>
    </row>
    <row r="194" spans="1:16" ht="13.95" customHeight="1" x14ac:dyDescent="0.3">
      <c r="A194" s="263" t="s">
        <v>436</v>
      </c>
      <c r="B194" s="263"/>
      <c r="C194" s="263"/>
      <c r="D194" s="263"/>
      <c r="E194" s="263"/>
      <c r="F194" s="264" t="s">
        <v>437</v>
      </c>
      <c r="G194" s="265"/>
      <c r="H194" s="265"/>
      <c r="I194" s="265"/>
      <c r="J194" s="265"/>
      <c r="K194" s="265"/>
      <c r="L194" s="265"/>
      <c r="M194" s="265"/>
      <c r="N194" s="265"/>
      <c r="O194" s="265"/>
      <c r="P194" s="266"/>
    </row>
    <row r="195" spans="1:16" ht="58.95" customHeight="1" x14ac:dyDescent="0.3">
      <c r="A195" s="260" t="s">
        <v>438</v>
      </c>
      <c r="B195" s="261"/>
      <c r="C195" s="284" t="s">
        <v>439</v>
      </c>
      <c r="D195" s="284"/>
      <c r="E195" s="285"/>
      <c r="F195" s="361" t="s">
        <v>440</v>
      </c>
      <c r="G195" s="361"/>
      <c r="H195" s="361"/>
      <c r="I195" s="259"/>
      <c r="J195" s="259"/>
      <c r="K195" s="259"/>
      <c r="L195" s="259"/>
      <c r="M195" s="259"/>
      <c r="N195" s="259"/>
      <c r="O195" s="259"/>
      <c r="P195" s="259"/>
    </row>
    <row r="196" spans="1:16" ht="30" customHeight="1" x14ac:dyDescent="0.3">
      <c r="A196" s="260" t="s">
        <v>441</v>
      </c>
      <c r="B196" s="261"/>
      <c r="C196" s="286" t="s">
        <v>618</v>
      </c>
      <c r="D196" s="287"/>
      <c r="E196" s="288"/>
      <c r="F196" s="362" t="s">
        <v>443</v>
      </c>
      <c r="G196" s="362"/>
      <c r="H196" s="362"/>
      <c r="I196" s="259"/>
      <c r="J196" s="259"/>
      <c r="K196" s="259"/>
      <c r="L196" s="259"/>
      <c r="M196" s="259"/>
      <c r="N196" s="259"/>
      <c r="O196" s="259"/>
      <c r="P196" s="259"/>
    </row>
    <row r="197" spans="1:16" ht="22.95" customHeight="1" x14ac:dyDescent="0.3">
      <c r="A197" s="260" t="s">
        <v>444</v>
      </c>
      <c r="B197" s="261"/>
      <c r="C197" s="286" t="s">
        <v>445</v>
      </c>
      <c r="D197" s="287"/>
      <c r="E197" s="288"/>
      <c r="F197" s="361" t="s">
        <v>446</v>
      </c>
      <c r="G197" s="361"/>
      <c r="H197" s="361"/>
      <c r="I197" s="259"/>
      <c r="J197" s="259"/>
      <c r="K197" s="259"/>
      <c r="L197" s="259"/>
      <c r="M197" s="259"/>
      <c r="N197" s="259"/>
      <c r="O197" s="259"/>
      <c r="P197" s="259"/>
    </row>
    <row r="198" spans="1:16" ht="28.2" customHeight="1" x14ac:dyDescent="0.3">
      <c r="A198" s="260" t="s">
        <v>447</v>
      </c>
      <c r="B198" s="261"/>
      <c r="C198" s="286" t="s">
        <v>448</v>
      </c>
      <c r="D198" s="287"/>
      <c r="E198" s="288"/>
      <c r="F198" s="361" t="s">
        <v>449</v>
      </c>
      <c r="G198" s="361"/>
      <c r="H198" s="361"/>
      <c r="I198" s="259"/>
      <c r="J198" s="259"/>
      <c r="K198" s="259"/>
      <c r="L198" s="259"/>
      <c r="M198" s="259"/>
      <c r="N198" s="259"/>
      <c r="O198" s="259"/>
      <c r="P198" s="259"/>
    </row>
    <row r="199" spans="1:16" x14ac:dyDescent="0.3">
      <c r="A199" s="289"/>
      <c r="B199" s="290"/>
      <c r="C199" s="290"/>
      <c r="D199" s="290"/>
      <c r="E199" s="291"/>
      <c r="F199" s="361" t="s">
        <v>426</v>
      </c>
      <c r="G199" s="361"/>
      <c r="H199" s="361"/>
      <c r="I199" s="259"/>
      <c r="J199" s="259"/>
      <c r="K199" s="259"/>
      <c r="L199" s="259"/>
      <c r="M199" s="259"/>
      <c r="N199" s="259"/>
      <c r="O199" s="259"/>
      <c r="P199" s="259"/>
    </row>
    <row r="200" spans="1:16" x14ac:dyDescent="0.3">
      <c r="A200" s="292"/>
      <c r="B200" s="293"/>
      <c r="C200" s="293"/>
      <c r="D200" s="293"/>
      <c r="E200" s="294"/>
      <c r="F200" s="361" t="s">
        <v>432</v>
      </c>
      <c r="G200" s="361"/>
      <c r="H200" s="361"/>
      <c r="I200" s="259"/>
      <c r="J200" s="259"/>
      <c r="K200" s="259"/>
      <c r="L200" s="259"/>
      <c r="M200" s="259"/>
      <c r="N200" s="259"/>
      <c r="O200" s="259"/>
      <c r="P200" s="259"/>
    </row>
    <row r="201" spans="1:16" x14ac:dyDescent="0.3">
      <c r="A201" s="292"/>
      <c r="B201" s="293"/>
      <c r="C201" s="293"/>
      <c r="D201" s="293"/>
      <c r="E201" s="294"/>
      <c r="F201" s="361" t="s">
        <v>450</v>
      </c>
      <c r="G201" s="361"/>
      <c r="H201" s="361"/>
      <c r="I201" s="259"/>
      <c r="J201" s="259"/>
      <c r="K201" s="259"/>
      <c r="L201" s="259"/>
      <c r="M201" s="259"/>
      <c r="N201" s="259"/>
      <c r="O201" s="259"/>
      <c r="P201" s="259"/>
    </row>
    <row r="202" spans="1:16" x14ac:dyDescent="0.3">
      <c r="A202" s="292"/>
      <c r="B202" s="293"/>
      <c r="C202" s="293"/>
      <c r="D202" s="293"/>
      <c r="E202" s="294"/>
      <c r="F202" s="361" t="s">
        <v>451</v>
      </c>
      <c r="G202" s="361"/>
      <c r="H202" s="361"/>
      <c r="I202" s="259"/>
      <c r="J202" s="259"/>
      <c r="K202" s="259"/>
      <c r="L202" s="259"/>
      <c r="M202" s="259"/>
      <c r="N202" s="259"/>
      <c r="O202" s="259"/>
      <c r="P202" s="259"/>
    </row>
    <row r="203" spans="1:16" x14ac:dyDescent="0.3">
      <c r="A203" s="292"/>
      <c r="B203" s="293"/>
      <c r="C203" s="293"/>
      <c r="D203" s="293"/>
      <c r="E203" s="294"/>
      <c r="F203" s="361" t="s">
        <v>452</v>
      </c>
      <c r="G203" s="361"/>
      <c r="H203" s="361"/>
      <c r="I203" s="259"/>
      <c r="J203" s="259"/>
      <c r="K203" s="259"/>
      <c r="L203" s="259"/>
      <c r="M203" s="259"/>
      <c r="N203" s="259"/>
      <c r="O203" s="259"/>
      <c r="P203" s="259"/>
    </row>
    <row r="204" spans="1:16" x14ac:dyDescent="0.3">
      <c r="A204" s="295"/>
      <c r="B204" s="296"/>
      <c r="C204" s="296"/>
      <c r="D204" s="296"/>
      <c r="E204" s="297"/>
      <c r="F204" s="361" t="s">
        <v>435</v>
      </c>
      <c r="G204" s="361"/>
      <c r="H204" s="361"/>
      <c r="I204" s="259"/>
      <c r="J204" s="259"/>
      <c r="K204" s="259"/>
      <c r="L204" s="259"/>
      <c r="M204" s="259"/>
      <c r="N204" s="259"/>
      <c r="O204" s="259"/>
      <c r="P204" s="259"/>
    </row>
  </sheetData>
  <protectedRanges>
    <protectedRange sqref="D75:D84 D57:D58 B183 P61:P68 N159:P182 D89:D102 N109:N118 P109:P118 O105:O118 D105:D183 D39:D54 P41:P56 N39:N56 O157:O158 N119:P156 N69:P102 D69:D72 F183:P183" name="Område1"/>
    <protectedRange sqref="P25:P32 P57:P58 D55:D56 D73:D74 N33:P33 B103 B33 B59 P37:P40 N57:N58 D85:D88 N17:O32 N37:N38 D25:D33 D35:D38 F7:F33 P9:P22 P157:P158 F105:F182 D103 D59 D7:D22 O37:O58 F69:F103 F35:F59 H105:K182 H69:K103 H35:K59 M157:N158 M159:M182 M17:M33 M9:O16 M69:M102 M105:M156 M37:M58 M35:P36 M103:P103 M59:P59 H7:K33 M7:P8" name="Område1_1_3"/>
    <protectedRange sqref="C57:C58 C31:C32 C15:C16" name="Område1_58_1_1_1"/>
    <protectedRange sqref="C55:C56 C25:C30 C21:C22" name="Område1_59_1_1_1"/>
    <protectedRange sqref="C19:C20" name="Område1_60_1_1_1"/>
    <protectedRange sqref="C17:C18" name="Område1_61_1_1_1"/>
    <protectedRange sqref="C11:C14" name="Område1_63_1_1_1"/>
    <protectedRange sqref="C105:C106 C35:C38 C7:C10" name="Område1_64_1_1_1"/>
    <protectedRange sqref="B27:B32 B35:B38 B55:B58 B7:B14 B17:B22" name="Område1_86_1_1_1"/>
    <protectedRange sqref="C173:C182" name="Område1_33_1"/>
    <protectedRange sqref="C171:C172" name="Område1_34_1"/>
    <protectedRange sqref="C169:C170" name="Område1_35_1"/>
    <protectedRange sqref="C167:C168" name="Område1_36_1"/>
    <protectedRange sqref="C163" name="Område1_37_1"/>
    <protectedRange sqref="C159" name="Område1_39_1"/>
    <protectedRange sqref="C160 C155:C158" name="Område1_41_1"/>
    <protectedRange sqref="C154 C149:C152" name="Område1_43_1"/>
    <protectedRange sqref="C95:C96" name="Område1_65_1"/>
    <protectedRange sqref="C89:C94 C131:C136" name="Område1_66_1"/>
    <protectedRange sqref="C81:C83" name="Område1_69_1"/>
    <protectedRange sqref="C80 C71:C74 C85:C88" name="Område1_70_1"/>
    <protectedRange sqref="C69:C70" name="Område1_71_1"/>
    <protectedRange sqref="C77:C78" name="Område1_72_1"/>
    <protectedRange sqref="C75:C76" name="Område1_73_1"/>
    <protectedRange sqref="C111:C114" name="Område1_79_1"/>
    <protectedRange sqref="C109:C110" name="Område1_80_1"/>
    <protectedRange sqref="C123:C126 C101:C102" name="Område1_81_1"/>
    <protectedRange sqref="C97:C98 C121:C122" name="Område1_82_1"/>
    <protectedRange sqref="C107:C108" name="Område1_83_1"/>
    <protectedRange sqref="B97:B102 C99:C100 B105:B128" name="Område1_84_1"/>
    <protectedRange sqref="B89:B96 B131:B136 B75:B78" name="Område1_85_1"/>
    <protectedRange sqref="B154 B149:B152" name="Område1_1_1_1"/>
    <protectedRange sqref="B160 B155:B158" name="Område1_90_1"/>
    <protectedRange sqref="B159 B161:B163" name="Område1_1_2_1"/>
    <protectedRange sqref="B164:B172" name="Område1_2_1_1"/>
    <protectedRange sqref="B173:B182" name="Område1_3_1_1"/>
    <protectedRange sqref="B80:B88 B69:B74" name="Område1_85_1_1"/>
    <protectedRange sqref="P23:P24 D23:D24" name="Område1_1_3_1"/>
    <protectedRange sqref="C23:C24" name="Område1_59_1_1_1_1"/>
    <protectedRange sqref="B23:B26" name="Område1_86_1_1_1_1"/>
    <protectedRange sqref="C79" name="Område1_65_1_2"/>
    <protectedRange sqref="B79" name="Område1_85_1_3_1"/>
    <protectedRange sqref="C139 C141" name="Område1_66_1_4"/>
    <protectedRange sqref="B139 B141" name="Område1_85_1_10"/>
    <protectedRange sqref="C153" name="Område1_46_1_5"/>
    <protectedRange sqref="B153" name="Område1_89_1_5"/>
    <protectedRange sqref="C84" name="Område1_69_1_1"/>
    <protectedRange sqref="C164" name="Område1_37_1_1"/>
    <protectedRange sqref="C130" name="Område1_68_1_1"/>
    <protectedRange sqref="B130" name="Område1_85_1_2"/>
    <protectedRange sqref="C129" name="Område1_68_1_1_1"/>
    <protectedRange sqref="B129" name="Område1_85_1_2_1"/>
    <protectedRange sqref="N61:O68 D61:D68" name="Område1_1"/>
    <protectedRange sqref="F61:F68 H61:K68 M61:M68" name="Område1_1_3_2"/>
    <protectedRange sqref="C67 C65" name="Område1_83_1_1"/>
    <protectedRange sqref="B65:B68" name="Område1_84_1_2"/>
    <protectedRange sqref="C66 C68" name="Område1_64_1_1_2_2"/>
    <protectedRange sqref="C61 C63" name="Område1_64_1_1_1_1_1"/>
    <protectedRange sqref="B61:B64" name="Område1_84_1_1_1"/>
    <protectedRange sqref="C62 C64" name="Område1_64_1_1_2_1_1"/>
    <protectedRange sqref="A186 J188:L189 I186:L187 I190:L193 G186:H193" name="Område1_2_1"/>
    <protectedRange sqref="C195 D197" name="Område1_5_1_1_1"/>
    <protectedRange sqref="E183" name="Område1_2"/>
    <protectedRange sqref="E7:E33 E35:E59 E61:E103 E105:E182" name="Område1_1_3_3_1"/>
    <protectedRange sqref="C1:D1" name="Område1_3"/>
    <protectedRange sqref="C196:D196" name="Område1_32_1_2"/>
    <protectedRange sqref="G11:G33 G109:G182 G69:G103 G39:G59" name="Område1_1_3_3"/>
    <protectedRange sqref="G7:G8" name="Område1_1_3_3_2"/>
    <protectedRange sqref="G9:G10" name="Område1_1_3_4"/>
    <protectedRange sqref="G35:G36" name="Område1_1_3_5"/>
    <protectedRange sqref="G37:G38 G61:G68 G105:G108" name="Område1_1_3_6"/>
    <protectedRange sqref="L11:L33 L109:L182 L69:L103 L39:L59" name="Område1_1_3_7"/>
    <protectedRange sqref="L7:L8" name="Område1_1_3_3_3"/>
    <protectedRange sqref="L9:L10" name="Område1_1_3_4_1"/>
    <protectedRange sqref="L35:L36" name="Område1_1_3_5_1"/>
    <protectedRange sqref="L37:L38 L61:L68 L105:L108" name="Område1_1_3_6_1"/>
    <protectedRange sqref="C161:C162" name="Område1_38_1_1"/>
    <protectedRange sqref="C165:C166" name="Område1_36_1_1"/>
  </protectedRanges>
  <mergeCells count="1174">
    <mergeCell ref="A197:B197"/>
    <mergeCell ref="C197:E197"/>
    <mergeCell ref="F197:H197"/>
    <mergeCell ref="I197:P197"/>
    <mergeCell ref="A198:B198"/>
    <mergeCell ref="C198:E198"/>
    <mergeCell ref="F198:H198"/>
    <mergeCell ref="I198:P198"/>
    <mergeCell ref="A199:E204"/>
    <mergeCell ref="F199:H199"/>
    <mergeCell ref="I199:P199"/>
    <mergeCell ref="F200:H200"/>
    <mergeCell ref="I200:P200"/>
    <mergeCell ref="F201:H201"/>
    <mergeCell ref="I201:P201"/>
    <mergeCell ref="F202:H202"/>
    <mergeCell ref="I202:P202"/>
    <mergeCell ref="F203:H203"/>
    <mergeCell ref="I203:P203"/>
    <mergeCell ref="F204:H204"/>
    <mergeCell ref="I204:P204"/>
    <mergeCell ref="F194:P194"/>
    <mergeCell ref="A195:B195"/>
    <mergeCell ref="C195:E195"/>
    <mergeCell ref="F195:H195"/>
    <mergeCell ref="I195:P195"/>
    <mergeCell ref="A196:B196"/>
    <mergeCell ref="C196:E196"/>
    <mergeCell ref="F196:H196"/>
    <mergeCell ref="I196:P196"/>
    <mergeCell ref="F181:F182"/>
    <mergeCell ref="G181:G182"/>
    <mergeCell ref="H181:H182"/>
    <mergeCell ref="I181:J182"/>
    <mergeCell ref="L181:L182"/>
    <mergeCell ref="M181:M182"/>
    <mergeCell ref="F184:J184"/>
    <mergeCell ref="L184:N184"/>
    <mergeCell ref="F185:J185"/>
    <mergeCell ref="L185:N185"/>
    <mergeCell ref="I186:P186"/>
    <mergeCell ref="I187:P187"/>
    <mergeCell ref="I188:M188"/>
    <mergeCell ref="O188:P188"/>
    <mergeCell ref="I189:M189"/>
    <mergeCell ref="O189:P189"/>
    <mergeCell ref="P181:P182"/>
    <mergeCell ref="H171:H172"/>
    <mergeCell ref="I171:J172"/>
    <mergeCell ref="L171:L172"/>
    <mergeCell ref="M171:M172"/>
    <mergeCell ref="F165:F166"/>
    <mergeCell ref="G165:G166"/>
    <mergeCell ref="H165:H166"/>
    <mergeCell ref="I165:J166"/>
    <mergeCell ref="L165:L166"/>
    <mergeCell ref="M165:M166"/>
    <mergeCell ref="F167:F168"/>
    <mergeCell ref="G167:G168"/>
    <mergeCell ref="H167:H168"/>
    <mergeCell ref="I167:J168"/>
    <mergeCell ref="L167:L168"/>
    <mergeCell ref="M167:M168"/>
    <mergeCell ref="I192:P192"/>
    <mergeCell ref="P175:P176"/>
    <mergeCell ref="F175:F176"/>
    <mergeCell ref="G175:G176"/>
    <mergeCell ref="H175:H176"/>
    <mergeCell ref="I175:J176"/>
    <mergeCell ref="L175:L176"/>
    <mergeCell ref="M175:M176"/>
    <mergeCell ref="G161:G162"/>
    <mergeCell ref="H161:H162"/>
    <mergeCell ref="I161:J162"/>
    <mergeCell ref="L161:L162"/>
    <mergeCell ref="M161:M162"/>
    <mergeCell ref="F153:F154"/>
    <mergeCell ref="G153:G154"/>
    <mergeCell ref="H153:H154"/>
    <mergeCell ref="I153:J154"/>
    <mergeCell ref="L153:L154"/>
    <mergeCell ref="M153:M154"/>
    <mergeCell ref="F155:F156"/>
    <mergeCell ref="G155:G156"/>
    <mergeCell ref="H155:H156"/>
    <mergeCell ref="I155:J156"/>
    <mergeCell ref="L155:L156"/>
    <mergeCell ref="M155:M156"/>
    <mergeCell ref="M127:M128"/>
    <mergeCell ref="F129:F130"/>
    <mergeCell ref="G129:G130"/>
    <mergeCell ref="H129:H130"/>
    <mergeCell ref="I129:J130"/>
    <mergeCell ref="L129:L130"/>
    <mergeCell ref="M129:M130"/>
    <mergeCell ref="F131:F132"/>
    <mergeCell ref="G131:G132"/>
    <mergeCell ref="H131:H132"/>
    <mergeCell ref="I131:J132"/>
    <mergeCell ref="L131:L132"/>
    <mergeCell ref="M131:M132"/>
    <mergeCell ref="M157:M158"/>
    <mergeCell ref="F159:F160"/>
    <mergeCell ref="G159:G160"/>
    <mergeCell ref="H159:H160"/>
    <mergeCell ref="I159:J160"/>
    <mergeCell ref="L159:L160"/>
    <mergeCell ref="M159:M160"/>
    <mergeCell ref="F109:F110"/>
    <mergeCell ref="G109:G110"/>
    <mergeCell ref="H109:H110"/>
    <mergeCell ref="I109:J110"/>
    <mergeCell ref="L109:L110"/>
    <mergeCell ref="M109:M110"/>
    <mergeCell ref="F111:F112"/>
    <mergeCell ref="G111:G112"/>
    <mergeCell ref="H111:H112"/>
    <mergeCell ref="I111:J112"/>
    <mergeCell ref="L111:L112"/>
    <mergeCell ref="M111:M112"/>
    <mergeCell ref="F105:F106"/>
    <mergeCell ref="G105:G106"/>
    <mergeCell ref="H105:H106"/>
    <mergeCell ref="I105:J106"/>
    <mergeCell ref="L105:L106"/>
    <mergeCell ref="M105:M106"/>
    <mergeCell ref="F107:F108"/>
    <mergeCell ref="G107:G108"/>
    <mergeCell ref="H107:H108"/>
    <mergeCell ref="I107:J108"/>
    <mergeCell ref="L107:L108"/>
    <mergeCell ref="M107:M108"/>
    <mergeCell ref="L97:L98"/>
    <mergeCell ref="M97:M98"/>
    <mergeCell ref="F99:F100"/>
    <mergeCell ref="G99:G100"/>
    <mergeCell ref="H99:H100"/>
    <mergeCell ref="I99:J100"/>
    <mergeCell ref="L99:L100"/>
    <mergeCell ref="M99:M100"/>
    <mergeCell ref="F101:F102"/>
    <mergeCell ref="G101:G102"/>
    <mergeCell ref="H101:H102"/>
    <mergeCell ref="I101:J102"/>
    <mergeCell ref="L101:L102"/>
    <mergeCell ref="M101:M102"/>
    <mergeCell ref="M91:M92"/>
    <mergeCell ref="F93:F94"/>
    <mergeCell ref="G93:G94"/>
    <mergeCell ref="H93:H94"/>
    <mergeCell ref="I93:J94"/>
    <mergeCell ref="L93:L94"/>
    <mergeCell ref="M93:M94"/>
    <mergeCell ref="F95:F96"/>
    <mergeCell ref="G95:G96"/>
    <mergeCell ref="H95:H96"/>
    <mergeCell ref="I95:J96"/>
    <mergeCell ref="L95:L96"/>
    <mergeCell ref="M95:M96"/>
    <mergeCell ref="P51:P52"/>
    <mergeCell ref="F53:F54"/>
    <mergeCell ref="G53:G54"/>
    <mergeCell ref="H53:H54"/>
    <mergeCell ref="I53:J54"/>
    <mergeCell ref="L53:L54"/>
    <mergeCell ref="M53:M54"/>
    <mergeCell ref="P53:P54"/>
    <mergeCell ref="F55:F56"/>
    <mergeCell ref="G55:G56"/>
    <mergeCell ref="H55:H56"/>
    <mergeCell ref="I55:J56"/>
    <mergeCell ref="L55:L56"/>
    <mergeCell ref="M55:M56"/>
    <mergeCell ref="M45:M46"/>
    <mergeCell ref="P45:P46"/>
    <mergeCell ref="F47:F48"/>
    <mergeCell ref="G47:G48"/>
    <mergeCell ref="H47:H48"/>
    <mergeCell ref="I47:J48"/>
    <mergeCell ref="L47:L48"/>
    <mergeCell ref="M47:M48"/>
    <mergeCell ref="F49:F50"/>
    <mergeCell ref="G49:G50"/>
    <mergeCell ref="H49:H50"/>
    <mergeCell ref="I49:J50"/>
    <mergeCell ref="L49:L50"/>
    <mergeCell ref="M49:M50"/>
    <mergeCell ref="I51:J52"/>
    <mergeCell ref="O45:O46"/>
    <mergeCell ref="O55:O56"/>
    <mergeCell ref="P55:P56"/>
    <mergeCell ref="P29:P30"/>
    <mergeCell ref="F31:F32"/>
    <mergeCell ref="G31:G32"/>
    <mergeCell ref="H31:H32"/>
    <mergeCell ref="I31:J32"/>
    <mergeCell ref="L31:L32"/>
    <mergeCell ref="M31:M32"/>
    <mergeCell ref="P31:P32"/>
    <mergeCell ref="L25:L26"/>
    <mergeCell ref="M25:M26"/>
    <mergeCell ref="P25:P26"/>
    <mergeCell ref="F27:F28"/>
    <mergeCell ref="G27:G28"/>
    <mergeCell ref="H27:H28"/>
    <mergeCell ref="I27:J28"/>
    <mergeCell ref="L27:L28"/>
    <mergeCell ref="M27:M28"/>
    <mergeCell ref="P27:P28"/>
    <mergeCell ref="H29:H30"/>
    <mergeCell ref="I29:J30"/>
    <mergeCell ref="L29:L30"/>
    <mergeCell ref="M29:M30"/>
    <mergeCell ref="P17:P18"/>
    <mergeCell ref="F19:F20"/>
    <mergeCell ref="G19:G20"/>
    <mergeCell ref="H19:H20"/>
    <mergeCell ref="I19:J20"/>
    <mergeCell ref="L19:L20"/>
    <mergeCell ref="M19:M20"/>
    <mergeCell ref="P19:P20"/>
    <mergeCell ref="F21:F22"/>
    <mergeCell ref="G21:G22"/>
    <mergeCell ref="H21:H22"/>
    <mergeCell ref="I21:J22"/>
    <mergeCell ref="L21:L22"/>
    <mergeCell ref="M21:M22"/>
    <mergeCell ref="P21:P22"/>
    <mergeCell ref="F13:F14"/>
    <mergeCell ref="G13:G14"/>
    <mergeCell ref="H13:H14"/>
    <mergeCell ref="I13:J14"/>
    <mergeCell ref="L13:L14"/>
    <mergeCell ref="M13:M14"/>
    <mergeCell ref="P13:P14"/>
    <mergeCell ref="F15:F16"/>
    <mergeCell ref="G15:G16"/>
    <mergeCell ref="H15:H16"/>
    <mergeCell ref="I15:J16"/>
    <mergeCell ref="L15:L16"/>
    <mergeCell ref="M15:M16"/>
    <mergeCell ref="P15:P16"/>
    <mergeCell ref="O19:O20"/>
    <mergeCell ref="N13:N14"/>
    <mergeCell ref="N15:N16"/>
    <mergeCell ref="F9:F10"/>
    <mergeCell ref="G9:G10"/>
    <mergeCell ref="H9:H10"/>
    <mergeCell ref="I9:J10"/>
    <mergeCell ref="L9:L10"/>
    <mergeCell ref="M9:M10"/>
    <mergeCell ref="P9:P10"/>
    <mergeCell ref="F11:F12"/>
    <mergeCell ref="G11:G12"/>
    <mergeCell ref="H11:H12"/>
    <mergeCell ref="I11:J12"/>
    <mergeCell ref="L11:L12"/>
    <mergeCell ref="M11:M12"/>
    <mergeCell ref="P11:P12"/>
    <mergeCell ref="L3:O3"/>
    <mergeCell ref="P3:P4"/>
    <mergeCell ref="I4:J4"/>
    <mergeCell ref="F7:F8"/>
    <mergeCell ref="G7:G8"/>
    <mergeCell ref="H7:H8"/>
    <mergeCell ref="I7:J8"/>
    <mergeCell ref="L7:L8"/>
    <mergeCell ref="M7:M8"/>
    <mergeCell ref="N11:N12"/>
    <mergeCell ref="F3:F4"/>
    <mergeCell ref="G3:K3"/>
    <mergeCell ref="N17:N18"/>
    <mergeCell ref="N19:N20"/>
    <mergeCell ref="N21:N22"/>
    <mergeCell ref="N25:N26"/>
    <mergeCell ref="N27:N28"/>
    <mergeCell ref="N29:N30"/>
    <mergeCell ref="N31:N32"/>
    <mergeCell ref="N39:N40"/>
    <mergeCell ref="N41:N42"/>
    <mergeCell ref="N63:N64"/>
    <mergeCell ref="N65:N66"/>
    <mergeCell ref="N67:N68"/>
    <mergeCell ref="N69:N70"/>
    <mergeCell ref="N45:N46"/>
    <mergeCell ref="N55:N56"/>
    <mergeCell ref="C1:O1"/>
    <mergeCell ref="A2:E2"/>
    <mergeCell ref="B5:P5"/>
    <mergeCell ref="B6:P6"/>
    <mergeCell ref="N7:N8"/>
    <mergeCell ref="O7:O8"/>
    <mergeCell ref="P7:P8"/>
    <mergeCell ref="A7:A8"/>
    <mergeCell ref="D7:D8"/>
    <mergeCell ref="E7:E8"/>
    <mergeCell ref="K7:K8"/>
    <mergeCell ref="F2:P2"/>
    <mergeCell ref="A3:A4"/>
    <mergeCell ref="B3:B4"/>
    <mergeCell ref="C3:C4"/>
    <mergeCell ref="D3:D4"/>
    <mergeCell ref="E3:E4"/>
    <mergeCell ref="D13:D14"/>
    <mergeCell ref="E13:E14"/>
    <mergeCell ref="K13:K14"/>
    <mergeCell ref="O13:O14"/>
    <mergeCell ref="A9:A10"/>
    <mergeCell ref="D9:D10"/>
    <mergeCell ref="E9:E10"/>
    <mergeCell ref="K9:K10"/>
    <mergeCell ref="N9:N10"/>
    <mergeCell ref="O15:O16"/>
    <mergeCell ref="A17:A18"/>
    <mergeCell ref="D17:D18"/>
    <mergeCell ref="E17:E18"/>
    <mergeCell ref="K17:K18"/>
    <mergeCell ref="O17:O18"/>
    <mergeCell ref="A15:A16"/>
    <mergeCell ref="D15:D16"/>
    <mergeCell ref="E15:E16"/>
    <mergeCell ref="K15:K16"/>
    <mergeCell ref="F17:F18"/>
    <mergeCell ref="G17:G18"/>
    <mergeCell ref="H17:H18"/>
    <mergeCell ref="L17:L18"/>
    <mergeCell ref="M17:M18"/>
    <mergeCell ref="I17:J18"/>
    <mergeCell ref="O9:O10"/>
    <mergeCell ref="A11:A12"/>
    <mergeCell ref="D11:D12"/>
    <mergeCell ref="E11:E12"/>
    <mergeCell ref="K11:K12"/>
    <mergeCell ref="O11:O12"/>
    <mergeCell ref="A13:A14"/>
    <mergeCell ref="A21:A22"/>
    <mergeCell ref="D21:D22"/>
    <mergeCell ref="E21:E22"/>
    <mergeCell ref="K21:K22"/>
    <mergeCell ref="O21:O22"/>
    <mergeCell ref="A19:A20"/>
    <mergeCell ref="D19:D20"/>
    <mergeCell ref="E19:E20"/>
    <mergeCell ref="K19:K20"/>
    <mergeCell ref="N23:N24"/>
    <mergeCell ref="O23:O24"/>
    <mergeCell ref="P23:P24"/>
    <mergeCell ref="A25:A26"/>
    <mergeCell ref="D25:D26"/>
    <mergeCell ref="E25:E26"/>
    <mergeCell ref="K25:K26"/>
    <mergeCell ref="A23:A24"/>
    <mergeCell ref="D23:D24"/>
    <mergeCell ref="E23:E24"/>
    <mergeCell ref="K23:K24"/>
    <mergeCell ref="O25:O26"/>
    <mergeCell ref="F23:F24"/>
    <mergeCell ref="G23:G24"/>
    <mergeCell ref="H23:H24"/>
    <mergeCell ref="L23:L24"/>
    <mergeCell ref="M23:M24"/>
    <mergeCell ref="F25:F26"/>
    <mergeCell ref="G25:G26"/>
    <mergeCell ref="H25:H26"/>
    <mergeCell ref="I23:J24"/>
    <mergeCell ref="I25:J26"/>
    <mergeCell ref="A27:A28"/>
    <mergeCell ref="D27:D28"/>
    <mergeCell ref="E27:E28"/>
    <mergeCell ref="K27:K28"/>
    <mergeCell ref="O27:O28"/>
    <mergeCell ref="O29:O30"/>
    <mergeCell ref="A31:A32"/>
    <mergeCell ref="D31:D32"/>
    <mergeCell ref="E31:E32"/>
    <mergeCell ref="K31:K32"/>
    <mergeCell ref="O31:O32"/>
    <mergeCell ref="A29:A30"/>
    <mergeCell ref="D29:D30"/>
    <mergeCell ref="E29:E30"/>
    <mergeCell ref="K29:K30"/>
    <mergeCell ref="F29:F30"/>
    <mergeCell ref="G29:G30"/>
    <mergeCell ref="P43:P44"/>
    <mergeCell ref="A43:A44"/>
    <mergeCell ref="D43:D44"/>
    <mergeCell ref="E43:E44"/>
    <mergeCell ref="O35:O36"/>
    <mergeCell ref="P35:P36"/>
    <mergeCell ref="A37:A38"/>
    <mergeCell ref="D37:D38"/>
    <mergeCell ref="E37:E38"/>
    <mergeCell ref="K37:K38"/>
    <mergeCell ref="N37:N38"/>
    <mergeCell ref="D35:D36"/>
    <mergeCell ref="E35:E36"/>
    <mergeCell ref="K35:K36"/>
    <mergeCell ref="N35:N36"/>
    <mergeCell ref="O37:O38"/>
    <mergeCell ref="P37:P38"/>
    <mergeCell ref="A35:A36"/>
    <mergeCell ref="F35:F36"/>
    <mergeCell ref="G35:G36"/>
    <mergeCell ref="H35:H36"/>
    <mergeCell ref="I35:J36"/>
    <mergeCell ref="L35:L36"/>
    <mergeCell ref="M35:M36"/>
    <mergeCell ref="F37:F38"/>
    <mergeCell ref="G37:G38"/>
    <mergeCell ref="H37:H38"/>
    <mergeCell ref="I37:J38"/>
    <mergeCell ref="L37:L38"/>
    <mergeCell ref="M37:M38"/>
    <mergeCell ref="A39:A40"/>
    <mergeCell ref="D39:D40"/>
    <mergeCell ref="E39:E40"/>
    <mergeCell ref="K39:K40"/>
    <mergeCell ref="O39:O40"/>
    <mergeCell ref="P39:P40"/>
    <mergeCell ref="A41:A42"/>
    <mergeCell ref="D41:D42"/>
    <mergeCell ref="E41:E42"/>
    <mergeCell ref="K41:K42"/>
    <mergeCell ref="O41:O42"/>
    <mergeCell ref="P41:P42"/>
    <mergeCell ref="F41:F42"/>
    <mergeCell ref="G41:G42"/>
    <mergeCell ref="H41:H42"/>
    <mergeCell ref="I41:J42"/>
    <mergeCell ref="L41:L42"/>
    <mergeCell ref="M41:M42"/>
    <mergeCell ref="F39:F40"/>
    <mergeCell ref="G39:G40"/>
    <mergeCell ref="H39:H40"/>
    <mergeCell ref="I39:J40"/>
    <mergeCell ref="L39:L40"/>
    <mergeCell ref="M39:M40"/>
    <mergeCell ref="P47:P48"/>
    <mergeCell ref="A49:A50"/>
    <mergeCell ref="D49:D50"/>
    <mergeCell ref="E49:E50"/>
    <mergeCell ref="K49:K50"/>
    <mergeCell ref="A47:A48"/>
    <mergeCell ref="D47:D48"/>
    <mergeCell ref="E47:E48"/>
    <mergeCell ref="K47:K48"/>
    <mergeCell ref="N49:N50"/>
    <mergeCell ref="O49:O50"/>
    <mergeCell ref="P49:P50"/>
    <mergeCell ref="A45:A46"/>
    <mergeCell ref="D45:D46"/>
    <mergeCell ref="E45:E46"/>
    <mergeCell ref="K45:K46"/>
    <mergeCell ref="G45:G46"/>
    <mergeCell ref="H45:H46"/>
    <mergeCell ref="I45:J46"/>
    <mergeCell ref="L45:L46"/>
    <mergeCell ref="K43:K44"/>
    <mergeCell ref="N43:N44"/>
    <mergeCell ref="O43:O44"/>
    <mergeCell ref="F43:F44"/>
    <mergeCell ref="G43:G44"/>
    <mergeCell ref="H43:H44"/>
    <mergeCell ref="I43:J44"/>
    <mergeCell ref="L43:L44"/>
    <mergeCell ref="M43:M44"/>
    <mergeCell ref="F45:F46"/>
    <mergeCell ref="A51:A52"/>
    <mergeCell ref="D51:D52"/>
    <mergeCell ref="E51:E52"/>
    <mergeCell ref="K51:K52"/>
    <mergeCell ref="N51:N52"/>
    <mergeCell ref="O51:O52"/>
    <mergeCell ref="A53:A54"/>
    <mergeCell ref="D53:D54"/>
    <mergeCell ref="E53:E54"/>
    <mergeCell ref="K53:K54"/>
    <mergeCell ref="N53:N54"/>
    <mergeCell ref="O53:O54"/>
    <mergeCell ref="F51:F52"/>
    <mergeCell ref="G51:G52"/>
    <mergeCell ref="H51:H52"/>
    <mergeCell ref="L51:L52"/>
    <mergeCell ref="M51:M52"/>
    <mergeCell ref="N47:N48"/>
    <mergeCell ref="O47:O48"/>
    <mergeCell ref="A57:A58"/>
    <mergeCell ref="D57:D58"/>
    <mergeCell ref="E57:E58"/>
    <mergeCell ref="K57:K58"/>
    <mergeCell ref="N57:N58"/>
    <mergeCell ref="O57:O58"/>
    <mergeCell ref="P57:P58"/>
    <mergeCell ref="A55:A56"/>
    <mergeCell ref="D55:D56"/>
    <mergeCell ref="E55:E56"/>
    <mergeCell ref="K55:K56"/>
    <mergeCell ref="F57:F58"/>
    <mergeCell ref="G57:G58"/>
    <mergeCell ref="H57:H58"/>
    <mergeCell ref="L57:L58"/>
    <mergeCell ref="M57:M58"/>
    <mergeCell ref="A61:A62"/>
    <mergeCell ref="D61:D62"/>
    <mergeCell ref="E61:E62"/>
    <mergeCell ref="K61:K62"/>
    <mergeCell ref="N61:N62"/>
    <mergeCell ref="O61:O62"/>
    <mergeCell ref="P61:P62"/>
    <mergeCell ref="F61:F62"/>
    <mergeCell ref="G61:G62"/>
    <mergeCell ref="H61:H62"/>
    <mergeCell ref="L61:L62"/>
    <mergeCell ref="M61:M62"/>
    <mergeCell ref="I57:J58"/>
    <mergeCell ref="I61:J62"/>
    <mergeCell ref="A63:A64"/>
    <mergeCell ref="D63:D64"/>
    <mergeCell ref="E63:E64"/>
    <mergeCell ref="K63:K64"/>
    <mergeCell ref="O63:O64"/>
    <mergeCell ref="P63:P64"/>
    <mergeCell ref="P67:P68"/>
    <mergeCell ref="O69:O70"/>
    <mergeCell ref="P69:P70"/>
    <mergeCell ref="A65:A66"/>
    <mergeCell ref="D65:D66"/>
    <mergeCell ref="E65:E66"/>
    <mergeCell ref="K65:K66"/>
    <mergeCell ref="O65:O66"/>
    <mergeCell ref="P65:P66"/>
    <mergeCell ref="F63:F64"/>
    <mergeCell ref="G63:G64"/>
    <mergeCell ref="H63:H64"/>
    <mergeCell ref="L63:L64"/>
    <mergeCell ref="I63:J64"/>
    <mergeCell ref="M63:M64"/>
    <mergeCell ref="F65:F66"/>
    <mergeCell ref="G65:G66"/>
    <mergeCell ref="H65:H66"/>
    <mergeCell ref="I65:J66"/>
    <mergeCell ref="L65:L66"/>
    <mergeCell ref="M65:M66"/>
    <mergeCell ref="F67:F68"/>
    <mergeCell ref="G67:G68"/>
    <mergeCell ref="H67:H68"/>
    <mergeCell ref="I67:J68"/>
    <mergeCell ref="L67:L68"/>
    <mergeCell ref="A69:A70"/>
    <mergeCell ref="D69:D70"/>
    <mergeCell ref="E69:E70"/>
    <mergeCell ref="K69:K70"/>
    <mergeCell ref="A67:A68"/>
    <mergeCell ref="D67:D68"/>
    <mergeCell ref="E67:E68"/>
    <mergeCell ref="K67:K68"/>
    <mergeCell ref="O67:O68"/>
    <mergeCell ref="N71:N72"/>
    <mergeCell ref="F69:F70"/>
    <mergeCell ref="G69:G70"/>
    <mergeCell ref="H69:H70"/>
    <mergeCell ref="I69:J70"/>
    <mergeCell ref="L69:L70"/>
    <mergeCell ref="M69:M70"/>
    <mergeCell ref="F71:F72"/>
    <mergeCell ref="G71:G72"/>
    <mergeCell ref="H71:H72"/>
    <mergeCell ref="I71:J72"/>
    <mergeCell ref="L71:L72"/>
    <mergeCell ref="M71:M72"/>
    <mergeCell ref="M67:M68"/>
    <mergeCell ref="P71:P72"/>
    <mergeCell ref="A75:A76"/>
    <mergeCell ref="D75:D76"/>
    <mergeCell ref="E75:E76"/>
    <mergeCell ref="K75:K76"/>
    <mergeCell ref="N75:N76"/>
    <mergeCell ref="O75:O76"/>
    <mergeCell ref="P75:P76"/>
    <mergeCell ref="A73:A74"/>
    <mergeCell ref="D73:D74"/>
    <mergeCell ref="E73:E74"/>
    <mergeCell ref="K73:K74"/>
    <mergeCell ref="N73:N74"/>
    <mergeCell ref="O73:O74"/>
    <mergeCell ref="P73:P74"/>
    <mergeCell ref="A71:A72"/>
    <mergeCell ref="D71:D72"/>
    <mergeCell ref="E71:E72"/>
    <mergeCell ref="K71:K72"/>
    <mergeCell ref="O71:O72"/>
    <mergeCell ref="F73:F74"/>
    <mergeCell ref="G73:G74"/>
    <mergeCell ref="H73:H74"/>
    <mergeCell ref="I73:J74"/>
    <mergeCell ref="L73:L74"/>
    <mergeCell ref="M73:M74"/>
    <mergeCell ref="F75:F76"/>
    <mergeCell ref="G75:G76"/>
    <mergeCell ref="H75:H76"/>
    <mergeCell ref="I75:J76"/>
    <mergeCell ref="L75:L76"/>
    <mergeCell ref="M75:M76"/>
    <mergeCell ref="A79:A80"/>
    <mergeCell ref="D79:D80"/>
    <mergeCell ref="E79:E80"/>
    <mergeCell ref="K79:K80"/>
    <mergeCell ref="N79:N80"/>
    <mergeCell ref="O79:O80"/>
    <mergeCell ref="P79:P80"/>
    <mergeCell ref="F79:F80"/>
    <mergeCell ref="G79:G80"/>
    <mergeCell ref="H79:H80"/>
    <mergeCell ref="L79:L80"/>
    <mergeCell ref="M79:M80"/>
    <mergeCell ref="A77:A78"/>
    <mergeCell ref="D77:D78"/>
    <mergeCell ref="E77:E78"/>
    <mergeCell ref="K77:K78"/>
    <mergeCell ref="N77:N78"/>
    <mergeCell ref="O77:O78"/>
    <mergeCell ref="P77:P78"/>
    <mergeCell ref="F77:F78"/>
    <mergeCell ref="G77:G78"/>
    <mergeCell ref="H77:H78"/>
    <mergeCell ref="I77:J78"/>
    <mergeCell ref="L77:L78"/>
    <mergeCell ref="M77:M78"/>
    <mergeCell ref="I79:J80"/>
    <mergeCell ref="A83:A84"/>
    <mergeCell ref="D83:D84"/>
    <mergeCell ref="E83:E84"/>
    <mergeCell ref="K83:K84"/>
    <mergeCell ref="N83:N84"/>
    <mergeCell ref="O83:O84"/>
    <mergeCell ref="P83:P84"/>
    <mergeCell ref="F83:F84"/>
    <mergeCell ref="G83:G84"/>
    <mergeCell ref="H83:H84"/>
    <mergeCell ref="L83:L84"/>
    <mergeCell ref="M83:M84"/>
    <mergeCell ref="A81:A82"/>
    <mergeCell ref="D81:D82"/>
    <mergeCell ref="E81:E82"/>
    <mergeCell ref="K81:K82"/>
    <mergeCell ref="N81:N82"/>
    <mergeCell ref="O81:O82"/>
    <mergeCell ref="P81:P82"/>
    <mergeCell ref="F81:F82"/>
    <mergeCell ref="G81:G82"/>
    <mergeCell ref="H81:H82"/>
    <mergeCell ref="L81:L82"/>
    <mergeCell ref="M81:M82"/>
    <mergeCell ref="I81:J82"/>
    <mergeCell ref="I83:J84"/>
    <mergeCell ref="A85:A86"/>
    <mergeCell ref="D85:D86"/>
    <mergeCell ref="E85:E86"/>
    <mergeCell ref="K85:K86"/>
    <mergeCell ref="O85:O86"/>
    <mergeCell ref="P85:P86"/>
    <mergeCell ref="A87:A88"/>
    <mergeCell ref="D87:D88"/>
    <mergeCell ref="E87:E88"/>
    <mergeCell ref="K87:K88"/>
    <mergeCell ref="O87:O88"/>
    <mergeCell ref="P87:P88"/>
    <mergeCell ref="N85:N86"/>
    <mergeCell ref="N87:N88"/>
    <mergeCell ref="F85:F86"/>
    <mergeCell ref="G85:G86"/>
    <mergeCell ref="H85:H86"/>
    <mergeCell ref="L85:L86"/>
    <mergeCell ref="M85:M86"/>
    <mergeCell ref="F87:F88"/>
    <mergeCell ref="G87:G88"/>
    <mergeCell ref="H87:H88"/>
    <mergeCell ref="I87:J88"/>
    <mergeCell ref="L87:L88"/>
    <mergeCell ref="M87:M88"/>
    <mergeCell ref="I85:J86"/>
    <mergeCell ref="O89:O90"/>
    <mergeCell ref="P89:P90"/>
    <mergeCell ref="A91:A92"/>
    <mergeCell ref="D91:D92"/>
    <mergeCell ref="E91:E92"/>
    <mergeCell ref="K91:K92"/>
    <mergeCell ref="O91:O92"/>
    <mergeCell ref="A89:A90"/>
    <mergeCell ref="D89:D90"/>
    <mergeCell ref="E89:E90"/>
    <mergeCell ref="K89:K90"/>
    <mergeCell ref="P91:P92"/>
    <mergeCell ref="N89:N90"/>
    <mergeCell ref="N91:N92"/>
    <mergeCell ref="F91:F92"/>
    <mergeCell ref="G91:G92"/>
    <mergeCell ref="H91:H92"/>
    <mergeCell ref="I91:J92"/>
    <mergeCell ref="L91:L92"/>
    <mergeCell ref="F89:F90"/>
    <mergeCell ref="G89:G90"/>
    <mergeCell ref="H89:H90"/>
    <mergeCell ref="I89:J90"/>
    <mergeCell ref="L89:L90"/>
    <mergeCell ref="M89:M90"/>
    <mergeCell ref="A93:A94"/>
    <mergeCell ref="D93:D94"/>
    <mergeCell ref="E93:E94"/>
    <mergeCell ref="K93:K94"/>
    <mergeCell ref="O93:O94"/>
    <mergeCell ref="P93:P94"/>
    <mergeCell ref="A95:A96"/>
    <mergeCell ref="D95:D96"/>
    <mergeCell ref="E95:E96"/>
    <mergeCell ref="K95:K96"/>
    <mergeCell ref="O95:O96"/>
    <mergeCell ref="P95:P96"/>
    <mergeCell ref="N93:N94"/>
    <mergeCell ref="N95:N96"/>
    <mergeCell ref="O97:O98"/>
    <mergeCell ref="P97:P98"/>
    <mergeCell ref="A99:A100"/>
    <mergeCell ref="D99:D100"/>
    <mergeCell ref="E99:E100"/>
    <mergeCell ref="K99:K100"/>
    <mergeCell ref="O99:O100"/>
    <mergeCell ref="A97:A98"/>
    <mergeCell ref="D97:D98"/>
    <mergeCell ref="E97:E98"/>
    <mergeCell ref="K97:K98"/>
    <mergeCell ref="P99:P100"/>
    <mergeCell ref="N97:N98"/>
    <mergeCell ref="N99:N100"/>
    <mergeCell ref="F97:F98"/>
    <mergeCell ref="G97:G98"/>
    <mergeCell ref="H97:H98"/>
    <mergeCell ref="I97:J98"/>
    <mergeCell ref="A101:A102"/>
    <mergeCell ref="D101:D102"/>
    <mergeCell ref="E101:E102"/>
    <mergeCell ref="K101:K102"/>
    <mergeCell ref="O101:O102"/>
    <mergeCell ref="P101:P102"/>
    <mergeCell ref="A107:A108"/>
    <mergeCell ref="D107:D108"/>
    <mergeCell ref="E107:E108"/>
    <mergeCell ref="K107:K108"/>
    <mergeCell ref="N107:N108"/>
    <mergeCell ref="O107:O108"/>
    <mergeCell ref="P107:P108"/>
    <mergeCell ref="A105:A106"/>
    <mergeCell ref="D105:D106"/>
    <mergeCell ref="E105:E106"/>
    <mergeCell ref="K105:K106"/>
    <mergeCell ref="N105:N106"/>
    <mergeCell ref="O105:O106"/>
    <mergeCell ref="P105:P106"/>
    <mergeCell ref="N101:N102"/>
    <mergeCell ref="A111:A112"/>
    <mergeCell ref="D111:D112"/>
    <mergeCell ref="E111:E112"/>
    <mergeCell ref="K111:K112"/>
    <mergeCell ref="N111:N112"/>
    <mergeCell ref="O111:O112"/>
    <mergeCell ref="P111:P112"/>
    <mergeCell ref="A109:A110"/>
    <mergeCell ref="D109:D110"/>
    <mergeCell ref="E109:E110"/>
    <mergeCell ref="K109:K110"/>
    <mergeCell ref="N109:N110"/>
    <mergeCell ref="O109:O110"/>
    <mergeCell ref="P109:P110"/>
    <mergeCell ref="A115:A116"/>
    <mergeCell ref="D115:D116"/>
    <mergeCell ref="E115:E116"/>
    <mergeCell ref="K115:K116"/>
    <mergeCell ref="N115:N116"/>
    <mergeCell ref="O115:O116"/>
    <mergeCell ref="P115:P116"/>
    <mergeCell ref="F115:F116"/>
    <mergeCell ref="G115:G116"/>
    <mergeCell ref="H115:H116"/>
    <mergeCell ref="I115:J116"/>
    <mergeCell ref="L115:L116"/>
    <mergeCell ref="M115:M116"/>
    <mergeCell ref="A113:A114"/>
    <mergeCell ref="D113:D114"/>
    <mergeCell ref="E113:E114"/>
    <mergeCell ref="K113:K114"/>
    <mergeCell ref="N113:N114"/>
    <mergeCell ref="O113:O114"/>
    <mergeCell ref="P113:P114"/>
    <mergeCell ref="F113:F114"/>
    <mergeCell ref="G113:G114"/>
    <mergeCell ref="H113:H114"/>
    <mergeCell ref="I113:J114"/>
    <mergeCell ref="L113:L114"/>
    <mergeCell ref="M113:M114"/>
    <mergeCell ref="A119:A120"/>
    <mergeCell ref="D119:D120"/>
    <mergeCell ref="E119:E120"/>
    <mergeCell ref="K119:K120"/>
    <mergeCell ref="N119:N120"/>
    <mergeCell ref="O119:O120"/>
    <mergeCell ref="P119:P120"/>
    <mergeCell ref="F119:F120"/>
    <mergeCell ref="G119:G120"/>
    <mergeCell ref="H119:H120"/>
    <mergeCell ref="I119:J120"/>
    <mergeCell ref="L119:L120"/>
    <mergeCell ref="M119:M120"/>
    <mergeCell ref="A117:A118"/>
    <mergeCell ref="D117:D118"/>
    <mergeCell ref="E117:E118"/>
    <mergeCell ref="K117:K118"/>
    <mergeCell ref="N117:N118"/>
    <mergeCell ref="O117:O118"/>
    <mergeCell ref="P117:P118"/>
    <mergeCell ref="F117:F118"/>
    <mergeCell ref="G117:G118"/>
    <mergeCell ref="H117:H118"/>
    <mergeCell ref="I117:J118"/>
    <mergeCell ref="L117:L118"/>
    <mergeCell ref="M117:M118"/>
    <mergeCell ref="A123:A124"/>
    <mergeCell ref="D123:D124"/>
    <mergeCell ref="E123:E124"/>
    <mergeCell ref="K123:K124"/>
    <mergeCell ref="N123:N124"/>
    <mergeCell ref="O123:O124"/>
    <mergeCell ref="P123:P124"/>
    <mergeCell ref="F123:F124"/>
    <mergeCell ref="G123:G124"/>
    <mergeCell ref="H123:H124"/>
    <mergeCell ref="I123:J124"/>
    <mergeCell ref="L123:L124"/>
    <mergeCell ref="M123:M124"/>
    <mergeCell ref="A121:A122"/>
    <mergeCell ref="D121:D122"/>
    <mergeCell ref="E121:E122"/>
    <mergeCell ref="K121:K122"/>
    <mergeCell ref="N121:N122"/>
    <mergeCell ref="O121:O122"/>
    <mergeCell ref="P121:P122"/>
    <mergeCell ref="F121:F122"/>
    <mergeCell ref="G121:G122"/>
    <mergeCell ref="H121:H122"/>
    <mergeCell ref="I121:J122"/>
    <mergeCell ref="L121:L122"/>
    <mergeCell ref="M121:M122"/>
    <mergeCell ref="A125:A126"/>
    <mergeCell ref="D125:D126"/>
    <mergeCell ref="E125:E126"/>
    <mergeCell ref="K125:K126"/>
    <mergeCell ref="N125:N126"/>
    <mergeCell ref="O125:O126"/>
    <mergeCell ref="P125:P126"/>
    <mergeCell ref="F125:F126"/>
    <mergeCell ref="G125:G126"/>
    <mergeCell ref="H125:H126"/>
    <mergeCell ref="I125:J126"/>
    <mergeCell ref="L125:L126"/>
    <mergeCell ref="M125:M126"/>
    <mergeCell ref="O127:O128"/>
    <mergeCell ref="P127:P128"/>
    <mergeCell ref="A129:A130"/>
    <mergeCell ref="D129:D130"/>
    <mergeCell ref="E129:E130"/>
    <mergeCell ref="K129:K130"/>
    <mergeCell ref="A127:A128"/>
    <mergeCell ref="D127:D128"/>
    <mergeCell ref="E127:E128"/>
    <mergeCell ref="K127:K128"/>
    <mergeCell ref="N129:N130"/>
    <mergeCell ref="O129:O130"/>
    <mergeCell ref="P129:P130"/>
    <mergeCell ref="F127:F128"/>
    <mergeCell ref="G127:G128"/>
    <mergeCell ref="H127:H128"/>
    <mergeCell ref="I127:J128"/>
    <mergeCell ref="L127:L128"/>
    <mergeCell ref="N127:N128"/>
    <mergeCell ref="A133:A134"/>
    <mergeCell ref="D133:D134"/>
    <mergeCell ref="E133:E134"/>
    <mergeCell ref="K133:K134"/>
    <mergeCell ref="N133:N134"/>
    <mergeCell ref="O133:O134"/>
    <mergeCell ref="P133:P134"/>
    <mergeCell ref="F133:F134"/>
    <mergeCell ref="G133:G134"/>
    <mergeCell ref="H133:H134"/>
    <mergeCell ref="I133:J134"/>
    <mergeCell ref="L133:L134"/>
    <mergeCell ref="M133:M134"/>
    <mergeCell ref="A131:A132"/>
    <mergeCell ref="D131:D132"/>
    <mergeCell ref="E131:E132"/>
    <mergeCell ref="K131:K132"/>
    <mergeCell ref="N131:N132"/>
    <mergeCell ref="O131:O132"/>
    <mergeCell ref="P131:P132"/>
    <mergeCell ref="A137:A138"/>
    <mergeCell ref="D137:D138"/>
    <mergeCell ref="E137:E138"/>
    <mergeCell ref="K137:K138"/>
    <mergeCell ref="N137:N138"/>
    <mergeCell ref="O137:O138"/>
    <mergeCell ref="P137:P138"/>
    <mergeCell ref="F137:F138"/>
    <mergeCell ref="G137:G138"/>
    <mergeCell ref="H137:H138"/>
    <mergeCell ref="I137:J138"/>
    <mergeCell ref="L137:L138"/>
    <mergeCell ref="M137:M138"/>
    <mergeCell ref="A135:A136"/>
    <mergeCell ref="D135:D136"/>
    <mergeCell ref="E135:E136"/>
    <mergeCell ref="K135:K136"/>
    <mergeCell ref="N135:N136"/>
    <mergeCell ref="O135:O136"/>
    <mergeCell ref="P135:P136"/>
    <mergeCell ref="F135:F136"/>
    <mergeCell ref="G135:G136"/>
    <mergeCell ref="H135:H136"/>
    <mergeCell ref="I135:J136"/>
    <mergeCell ref="L135:L136"/>
    <mergeCell ref="M135:M136"/>
    <mergeCell ref="A141:A142"/>
    <mergeCell ref="D141:D142"/>
    <mergeCell ref="E141:E142"/>
    <mergeCell ref="K141:K142"/>
    <mergeCell ref="N141:N142"/>
    <mergeCell ref="O141:O142"/>
    <mergeCell ref="P141:P142"/>
    <mergeCell ref="F141:F142"/>
    <mergeCell ref="G141:G142"/>
    <mergeCell ref="H141:H142"/>
    <mergeCell ref="I141:J142"/>
    <mergeCell ref="L141:L142"/>
    <mergeCell ref="M141:M142"/>
    <mergeCell ref="A139:A140"/>
    <mergeCell ref="D139:D140"/>
    <mergeCell ref="E139:E140"/>
    <mergeCell ref="K139:K140"/>
    <mergeCell ref="N139:N140"/>
    <mergeCell ref="O139:O140"/>
    <mergeCell ref="P139:P140"/>
    <mergeCell ref="F139:F140"/>
    <mergeCell ref="G139:G140"/>
    <mergeCell ref="H139:H140"/>
    <mergeCell ref="I139:J140"/>
    <mergeCell ref="L139:L140"/>
    <mergeCell ref="M139:M140"/>
    <mergeCell ref="A145:A146"/>
    <mergeCell ref="D145:D146"/>
    <mergeCell ref="E145:E146"/>
    <mergeCell ref="K145:K146"/>
    <mergeCell ref="O145:O146"/>
    <mergeCell ref="P145:P146"/>
    <mergeCell ref="A143:A144"/>
    <mergeCell ref="D143:D144"/>
    <mergeCell ref="E143:E144"/>
    <mergeCell ref="K143:K144"/>
    <mergeCell ref="N143:N144"/>
    <mergeCell ref="O143:O144"/>
    <mergeCell ref="P143:P144"/>
    <mergeCell ref="F143:F144"/>
    <mergeCell ref="G143:G144"/>
    <mergeCell ref="H143:H144"/>
    <mergeCell ref="I143:J144"/>
    <mergeCell ref="L143:L144"/>
    <mergeCell ref="N145:N146"/>
    <mergeCell ref="M143:M144"/>
    <mergeCell ref="F145:F146"/>
    <mergeCell ref="G145:G146"/>
    <mergeCell ref="H145:H146"/>
    <mergeCell ref="I145:J146"/>
    <mergeCell ref="L145:L146"/>
    <mergeCell ref="M145:M146"/>
    <mergeCell ref="A147:A148"/>
    <mergeCell ref="E147:E148"/>
    <mergeCell ref="K147:K148"/>
    <mergeCell ref="O147:O148"/>
    <mergeCell ref="P147:P148"/>
    <mergeCell ref="A149:A150"/>
    <mergeCell ref="D149:D150"/>
    <mergeCell ref="E149:E150"/>
    <mergeCell ref="K149:K150"/>
    <mergeCell ref="O149:O150"/>
    <mergeCell ref="P149:P150"/>
    <mergeCell ref="F149:F150"/>
    <mergeCell ref="G149:G150"/>
    <mergeCell ref="H149:H150"/>
    <mergeCell ref="I149:J150"/>
    <mergeCell ref="L149:L150"/>
    <mergeCell ref="M149:M150"/>
    <mergeCell ref="N147:N148"/>
    <mergeCell ref="N149:N150"/>
    <mergeCell ref="F147:F148"/>
    <mergeCell ref="G147:G148"/>
    <mergeCell ref="H147:H148"/>
    <mergeCell ref="I147:J148"/>
    <mergeCell ref="L147:L148"/>
    <mergeCell ref="M147:M148"/>
    <mergeCell ref="D147:D148"/>
    <mergeCell ref="O151:O152"/>
    <mergeCell ref="P151:P152"/>
    <mergeCell ref="A153:A154"/>
    <mergeCell ref="D153:D154"/>
    <mergeCell ref="E153:E154"/>
    <mergeCell ref="K153:K154"/>
    <mergeCell ref="O153:O154"/>
    <mergeCell ref="A151:A152"/>
    <mergeCell ref="D151:D152"/>
    <mergeCell ref="E151:E152"/>
    <mergeCell ref="K151:K152"/>
    <mergeCell ref="P153:P154"/>
    <mergeCell ref="F151:F152"/>
    <mergeCell ref="G151:G152"/>
    <mergeCell ref="H151:H152"/>
    <mergeCell ref="I151:J152"/>
    <mergeCell ref="L151:L152"/>
    <mergeCell ref="M151:M152"/>
    <mergeCell ref="N151:N152"/>
    <mergeCell ref="N153:N154"/>
    <mergeCell ref="A155:A156"/>
    <mergeCell ref="D155:D156"/>
    <mergeCell ref="E155:E156"/>
    <mergeCell ref="K155:K156"/>
    <mergeCell ref="O155:O156"/>
    <mergeCell ref="P155:P156"/>
    <mergeCell ref="A157:A158"/>
    <mergeCell ref="D157:D158"/>
    <mergeCell ref="E157:E158"/>
    <mergeCell ref="K157:K158"/>
    <mergeCell ref="N157:N158"/>
    <mergeCell ref="O157:O158"/>
    <mergeCell ref="P157:P158"/>
    <mergeCell ref="F157:F158"/>
    <mergeCell ref="G157:G158"/>
    <mergeCell ref="H157:H158"/>
    <mergeCell ref="I157:J158"/>
    <mergeCell ref="L157:L158"/>
    <mergeCell ref="N155:N156"/>
    <mergeCell ref="P159:P160"/>
    <mergeCell ref="A161:A162"/>
    <mergeCell ref="D161:D162"/>
    <mergeCell ref="E161:E162"/>
    <mergeCell ref="K161:K162"/>
    <mergeCell ref="O161:O162"/>
    <mergeCell ref="P161:P162"/>
    <mergeCell ref="A159:A160"/>
    <mergeCell ref="E159:E160"/>
    <mergeCell ref="K159:K160"/>
    <mergeCell ref="O159:O160"/>
    <mergeCell ref="D159:D160"/>
    <mergeCell ref="N163:N164"/>
    <mergeCell ref="O167:O168"/>
    <mergeCell ref="A165:A166"/>
    <mergeCell ref="D165:D166"/>
    <mergeCell ref="E165:E166"/>
    <mergeCell ref="K165:K166"/>
    <mergeCell ref="A163:A164"/>
    <mergeCell ref="D163:D164"/>
    <mergeCell ref="E163:E164"/>
    <mergeCell ref="K163:K164"/>
    <mergeCell ref="O163:O164"/>
    <mergeCell ref="N165:N166"/>
    <mergeCell ref="N167:N168"/>
    <mergeCell ref="F163:F164"/>
    <mergeCell ref="G163:G164"/>
    <mergeCell ref="H163:H164"/>
    <mergeCell ref="I163:J164"/>
    <mergeCell ref="N159:N160"/>
    <mergeCell ref="N161:N162"/>
    <mergeCell ref="F161:F162"/>
    <mergeCell ref="L163:L164"/>
    <mergeCell ref="M163:M164"/>
    <mergeCell ref="P167:P168"/>
    <mergeCell ref="A171:A172"/>
    <mergeCell ref="D171:D172"/>
    <mergeCell ref="E171:E172"/>
    <mergeCell ref="K171:K172"/>
    <mergeCell ref="N171:N172"/>
    <mergeCell ref="O171:O172"/>
    <mergeCell ref="P171:P172"/>
    <mergeCell ref="A169:A170"/>
    <mergeCell ref="D169:D170"/>
    <mergeCell ref="E169:E170"/>
    <mergeCell ref="K169:K170"/>
    <mergeCell ref="N169:N170"/>
    <mergeCell ref="O169:O170"/>
    <mergeCell ref="P169:P170"/>
    <mergeCell ref="A167:A168"/>
    <mergeCell ref="D167:D168"/>
    <mergeCell ref="E167:E168"/>
    <mergeCell ref="K167:K168"/>
    <mergeCell ref="P163:P164"/>
    <mergeCell ref="O165:O166"/>
    <mergeCell ref="P165:P166"/>
    <mergeCell ref="F169:F170"/>
    <mergeCell ref="G169:G170"/>
    <mergeCell ref="H169:H170"/>
    <mergeCell ref="I169:J170"/>
    <mergeCell ref="L169:L170"/>
    <mergeCell ref="M169:M170"/>
    <mergeCell ref="F171:F172"/>
    <mergeCell ref="G171:G172"/>
    <mergeCell ref="A173:A174"/>
    <mergeCell ref="D173:D174"/>
    <mergeCell ref="E173:E174"/>
    <mergeCell ref="K173:K174"/>
    <mergeCell ref="N173:N174"/>
    <mergeCell ref="O173:O174"/>
    <mergeCell ref="P173:P174"/>
    <mergeCell ref="F173:F174"/>
    <mergeCell ref="G173:G174"/>
    <mergeCell ref="H173:H174"/>
    <mergeCell ref="I173:J174"/>
    <mergeCell ref="L173:L174"/>
    <mergeCell ref="M173:M174"/>
    <mergeCell ref="D181:D182"/>
    <mergeCell ref="E181:E182"/>
    <mergeCell ref="K181:K182"/>
    <mergeCell ref="N181:N182"/>
    <mergeCell ref="O181:O182"/>
    <mergeCell ref="F179:F180"/>
    <mergeCell ref="G179:G180"/>
    <mergeCell ref="H179:H180"/>
    <mergeCell ref="I179:J180"/>
    <mergeCell ref="L179:L180"/>
    <mergeCell ref="M179:M180"/>
    <mergeCell ref="A175:A176"/>
    <mergeCell ref="D175:D176"/>
    <mergeCell ref="E175:E176"/>
    <mergeCell ref="K175:K176"/>
    <mergeCell ref="N175:N176"/>
    <mergeCell ref="O175:O176"/>
    <mergeCell ref="A177:A178"/>
    <mergeCell ref="D177:D178"/>
    <mergeCell ref="E177:E178"/>
    <mergeCell ref="K177:K178"/>
    <mergeCell ref="N177:N178"/>
    <mergeCell ref="O177:O178"/>
    <mergeCell ref="P177:P178"/>
    <mergeCell ref="F177:F178"/>
    <mergeCell ref="G177:G178"/>
    <mergeCell ref="H177:H178"/>
    <mergeCell ref="I177:J178"/>
    <mergeCell ref="L177:L178"/>
    <mergeCell ref="M177:M178"/>
    <mergeCell ref="A194:E194"/>
    <mergeCell ref="A186:E193"/>
    <mergeCell ref="F186:H186"/>
    <mergeCell ref="F187:H187"/>
    <mergeCell ref="F188:H188"/>
    <mergeCell ref="F189:H189"/>
    <mergeCell ref="F190:H190"/>
    <mergeCell ref="I190:P190"/>
    <mergeCell ref="F191:H191"/>
    <mergeCell ref="I191:P191"/>
    <mergeCell ref="F192:H192"/>
    <mergeCell ref="A179:A180"/>
    <mergeCell ref="D179:D180"/>
    <mergeCell ref="E179:E180"/>
    <mergeCell ref="K179:K180"/>
    <mergeCell ref="N179:N180"/>
    <mergeCell ref="O179:O180"/>
    <mergeCell ref="P179:P180"/>
    <mergeCell ref="A181:A182"/>
    <mergeCell ref="F193:H193"/>
    <mergeCell ref="I193:P193"/>
  </mergeCells>
  <phoneticPr fontId="28" type="noConversion"/>
  <pageMargins left="0.70866141732283472" right="0.70866141732283472" top="0.74803149606299213" bottom="0.74803149606299213" header="0.31496062992125984" footer="0.31496062992125984"/>
  <pageSetup scale="23"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3" manualBreakCount="3">
    <brk id="68" max="16383" man="1"/>
    <brk id="90" max="16383" man="1"/>
    <brk id="148" max="1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37AA6-E6E3-46FB-8AFD-6CAE675263C7}">
  <sheetPr>
    <pageSetUpPr fitToPage="1"/>
  </sheetPr>
  <dimension ref="A1:P204"/>
  <sheetViews>
    <sheetView showWhiteSpace="0" zoomScale="55" zoomScaleNormal="55" zoomScaleSheetLayoutView="35" zoomScalePageLayoutView="51" workbookViewId="0">
      <pane xSplit="1" ySplit="4" topLeftCell="B9" activePane="bottomRight" state="frozen"/>
      <selection pane="topRight" activeCell="B1" sqref="B1"/>
      <selection pane="bottomLeft" activeCell="A4" sqref="A4"/>
      <selection pane="bottomRight" activeCell="C12" sqref="B12:C12"/>
    </sheetView>
  </sheetViews>
  <sheetFormatPr defaultColWidth="8.6640625" defaultRowHeight="13.8" x14ac:dyDescent="0.3"/>
  <cols>
    <col min="1" max="1" width="9.44140625" style="45" bestFit="1" customWidth="1"/>
    <col min="2" max="2" width="54.5546875" style="45" customWidth="1"/>
    <col min="3" max="3" width="142.5546875" style="168" customWidth="1"/>
    <col min="4" max="4" width="16.6640625" style="168" customWidth="1"/>
    <col min="5" max="8" width="24.44140625" style="45" customWidth="1"/>
    <col min="9" max="9" width="12.6640625" style="45" customWidth="1"/>
    <col min="10" max="10" width="12.6640625" style="3" customWidth="1"/>
    <col min="11" max="11" width="30.33203125" style="3" customWidth="1"/>
    <col min="12" max="12" width="24.33203125" style="3" customWidth="1"/>
    <col min="13" max="13" width="25.33203125" style="3" customWidth="1"/>
    <col min="14" max="14" width="25.88671875" style="3" customWidth="1"/>
    <col min="15" max="15" width="30.5546875" style="18" customWidth="1"/>
    <col min="16" max="16" width="33.6640625" style="3" customWidth="1"/>
    <col min="17" max="17" width="8.6640625" style="3" customWidth="1"/>
    <col min="18" max="16384" width="8.6640625" style="3"/>
  </cols>
  <sheetData>
    <row r="1" spans="1:16" ht="54.6" thickBot="1" x14ac:dyDescent="0.4">
      <c r="A1" s="153"/>
      <c r="B1" s="154"/>
      <c r="C1" s="356" t="s">
        <v>619</v>
      </c>
      <c r="D1" s="356"/>
      <c r="E1" s="356"/>
      <c r="F1" s="356"/>
      <c r="G1" s="356"/>
      <c r="H1" s="356"/>
      <c r="I1" s="356"/>
      <c r="J1" s="356"/>
      <c r="K1" s="356"/>
      <c r="L1" s="356"/>
      <c r="M1" s="356"/>
      <c r="N1" s="356"/>
      <c r="O1" s="357"/>
      <c r="P1" s="2" t="s">
        <v>1</v>
      </c>
    </row>
    <row r="2" spans="1:16" ht="18" customHeight="1" x14ac:dyDescent="0.3">
      <c r="A2" s="185" t="s">
        <v>2</v>
      </c>
      <c r="B2" s="186"/>
      <c r="C2" s="186"/>
      <c r="D2" s="187"/>
      <c r="E2" s="187"/>
      <c r="F2" s="188" t="s">
        <v>3</v>
      </c>
      <c r="G2" s="189"/>
      <c r="H2" s="189"/>
      <c r="I2" s="189"/>
      <c r="J2" s="189"/>
      <c r="K2" s="189"/>
      <c r="L2" s="189"/>
      <c r="M2" s="189"/>
      <c r="N2" s="189"/>
      <c r="O2" s="189"/>
      <c r="P2" s="190"/>
    </row>
    <row r="3" spans="1:16" ht="18" customHeight="1" x14ac:dyDescent="0.3">
      <c r="A3" s="205" t="s">
        <v>4</v>
      </c>
      <c r="B3" s="207" t="s">
        <v>5</v>
      </c>
      <c r="C3" s="207" t="s">
        <v>6</v>
      </c>
      <c r="D3" s="207" t="s">
        <v>7</v>
      </c>
      <c r="E3" s="209" t="s">
        <v>8</v>
      </c>
      <c r="F3" s="211" t="s">
        <v>9</v>
      </c>
      <c r="G3" s="276" t="s">
        <v>10</v>
      </c>
      <c r="H3" s="277"/>
      <c r="I3" s="277"/>
      <c r="J3" s="277"/>
      <c r="K3" s="278"/>
      <c r="L3" s="279" t="s">
        <v>11</v>
      </c>
      <c r="M3" s="280"/>
      <c r="N3" s="280"/>
      <c r="O3" s="281"/>
      <c r="P3" s="282" t="s">
        <v>12</v>
      </c>
    </row>
    <row r="4" spans="1:16" ht="108.6" customHeight="1" x14ac:dyDescent="0.3">
      <c r="A4" s="206"/>
      <c r="B4" s="208"/>
      <c r="C4" s="208"/>
      <c r="D4" s="208"/>
      <c r="E4" s="210"/>
      <c r="F4" s="212"/>
      <c r="G4" s="139" t="s">
        <v>13</v>
      </c>
      <c r="H4" s="140" t="s">
        <v>14</v>
      </c>
      <c r="I4" s="304" t="s">
        <v>15</v>
      </c>
      <c r="J4" s="192"/>
      <c r="K4" s="140" t="s">
        <v>16</v>
      </c>
      <c r="L4" s="137" t="s">
        <v>13</v>
      </c>
      <c r="M4" s="138" t="s">
        <v>14</v>
      </c>
      <c r="N4" s="149" t="s">
        <v>17</v>
      </c>
      <c r="O4" s="138" t="s">
        <v>18</v>
      </c>
      <c r="P4" s="283"/>
    </row>
    <row r="5" spans="1:16" ht="43.5" customHeight="1" x14ac:dyDescent="0.3">
      <c r="A5" s="155"/>
      <c r="B5" s="193" t="s">
        <v>19</v>
      </c>
      <c r="C5" s="194"/>
      <c r="D5" s="194"/>
      <c r="E5" s="194"/>
      <c r="F5" s="194"/>
      <c r="G5" s="194"/>
      <c r="H5" s="194"/>
      <c r="I5" s="194"/>
      <c r="J5" s="194"/>
      <c r="K5" s="194"/>
      <c r="L5" s="194"/>
      <c r="M5" s="194"/>
      <c r="N5" s="194"/>
      <c r="O5" s="194"/>
      <c r="P5" s="196"/>
    </row>
    <row r="6" spans="1:16" ht="18" x14ac:dyDescent="0.3">
      <c r="A6" s="67"/>
      <c r="B6" s="197" t="s">
        <v>20</v>
      </c>
      <c r="C6" s="197"/>
      <c r="D6" s="198"/>
      <c r="E6" s="198"/>
      <c r="F6" s="198"/>
      <c r="G6" s="198"/>
      <c r="H6" s="198"/>
      <c r="I6" s="198"/>
      <c r="J6" s="198"/>
      <c r="K6" s="198"/>
      <c r="L6" s="198"/>
      <c r="M6" s="198"/>
      <c r="N6" s="197"/>
      <c r="O6" s="197"/>
      <c r="P6" s="197"/>
    </row>
    <row r="7" spans="1:16" ht="18" customHeight="1" x14ac:dyDescent="0.3">
      <c r="A7" s="308" t="s">
        <v>21</v>
      </c>
      <c r="B7" s="29" t="s">
        <v>22</v>
      </c>
      <c r="C7" s="30" t="s">
        <v>23</v>
      </c>
      <c r="D7" s="219" t="s">
        <v>24</v>
      </c>
      <c r="E7" s="365">
        <v>3224</v>
      </c>
      <c r="F7" s="179"/>
      <c r="G7" s="352" t="s">
        <v>25</v>
      </c>
      <c r="H7" s="342"/>
      <c r="I7" s="199">
        <f>SUM(G7:H8)</f>
        <v>0</v>
      </c>
      <c r="J7" s="200"/>
      <c r="K7" s="213">
        <f>(F7*I7)*0.8</f>
        <v>0</v>
      </c>
      <c r="L7" s="352" t="s">
        <v>25</v>
      </c>
      <c r="M7" s="343"/>
      <c r="N7" s="203">
        <f>SUM(L7:M8)</f>
        <v>0</v>
      </c>
      <c r="O7" s="203">
        <f>(N7*F7)*0.2</f>
        <v>0</v>
      </c>
      <c r="P7" s="204"/>
    </row>
    <row r="8" spans="1:16" ht="18" customHeight="1" x14ac:dyDescent="0.3">
      <c r="A8" s="309"/>
      <c r="B8" s="31" t="s">
        <v>26</v>
      </c>
      <c r="C8" s="32" t="s">
        <v>27</v>
      </c>
      <c r="D8" s="220"/>
      <c r="E8" s="366"/>
      <c r="F8" s="180"/>
      <c r="G8" s="353"/>
      <c r="H8" s="342"/>
      <c r="I8" s="201"/>
      <c r="J8" s="202"/>
      <c r="K8" s="214"/>
      <c r="L8" s="353"/>
      <c r="M8" s="344"/>
      <c r="N8" s="203"/>
      <c r="O8" s="203"/>
      <c r="P8" s="204"/>
    </row>
    <row r="9" spans="1:16" ht="36" customHeight="1" x14ac:dyDescent="0.3">
      <c r="A9" s="215" t="s">
        <v>28</v>
      </c>
      <c r="B9" s="20" t="s">
        <v>29</v>
      </c>
      <c r="C9" s="30" t="s">
        <v>30</v>
      </c>
      <c r="D9" s="219" t="s">
        <v>31</v>
      </c>
      <c r="E9" s="365">
        <v>258</v>
      </c>
      <c r="F9" s="179"/>
      <c r="G9" s="352" t="s">
        <v>25</v>
      </c>
      <c r="H9" s="342"/>
      <c r="I9" s="199">
        <f>SUM(G9:H10)</f>
        <v>0</v>
      </c>
      <c r="J9" s="200"/>
      <c r="K9" s="213">
        <f t="shared" ref="K9:K32" si="0">(F9*I9)*0.8</f>
        <v>0</v>
      </c>
      <c r="L9" s="352" t="s">
        <v>25</v>
      </c>
      <c r="M9" s="343"/>
      <c r="N9" s="203">
        <f>SUM(L9:M10)</f>
        <v>0</v>
      </c>
      <c r="O9" s="203">
        <f>(N9*F9)*0.2</f>
        <v>0</v>
      </c>
      <c r="P9" s="204"/>
    </row>
    <row r="10" spans="1:16" ht="36" customHeight="1" x14ac:dyDescent="0.3">
      <c r="A10" s="216"/>
      <c r="B10" s="31" t="s">
        <v>489</v>
      </c>
      <c r="C10" s="32" t="s">
        <v>33</v>
      </c>
      <c r="D10" s="220"/>
      <c r="E10" s="366"/>
      <c r="F10" s="180"/>
      <c r="G10" s="353"/>
      <c r="H10" s="342"/>
      <c r="I10" s="201"/>
      <c r="J10" s="202"/>
      <c r="K10" s="214"/>
      <c r="L10" s="353"/>
      <c r="M10" s="344"/>
      <c r="N10" s="203"/>
      <c r="O10" s="203"/>
      <c r="P10" s="204"/>
    </row>
    <row r="11" spans="1:16" ht="216" customHeight="1" x14ac:dyDescent="0.3">
      <c r="A11" s="215" t="s">
        <v>34</v>
      </c>
      <c r="B11" s="20" t="s">
        <v>490</v>
      </c>
      <c r="C11" s="30" t="s">
        <v>491</v>
      </c>
      <c r="D11" s="219" t="s">
        <v>24</v>
      </c>
      <c r="E11" s="363">
        <v>1612</v>
      </c>
      <c r="F11" s="179"/>
      <c r="G11" s="217"/>
      <c r="H11" s="342"/>
      <c r="I11" s="199">
        <f>SUM(G11:H12)</f>
        <v>0</v>
      </c>
      <c r="J11" s="200"/>
      <c r="K11" s="213">
        <f t="shared" ref="K11:K32" si="1">(F11*I11)*0.8</f>
        <v>0</v>
      </c>
      <c r="L11" s="217"/>
      <c r="M11" s="343"/>
      <c r="N11" s="203">
        <f>SUM(L11:M12)</f>
        <v>0</v>
      </c>
      <c r="O11" s="203">
        <f t="shared" ref="O11" si="2">(N11*F11)*0.2</f>
        <v>0</v>
      </c>
      <c r="P11" s="204"/>
    </row>
    <row r="12" spans="1:16" ht="247.5" customHeight="1" x14ac:dyDescent="0.3">
      <c r="A12" s="216"/>
      <c r="B12" s="31" t="s">
        <v>492</v>
      </c>
      <c r="C12" s="32" t="s">
        <v>493</v>
      </c>
      <c r="D12" s="220"/>
      <c r="E12" s="364"/>
      <c r="F12" s="180"/>
      <c r="G12" s="218"/>
      <c r="H12" s="342"/>
      <c r="I12" s="201"/>
      <c r="J12" s="202"/>
      <c r="K12" s="214"/>
      <c r="L12" s="218"/>
      <c r="M12" s="344"/>
      <c r="N12" s="203"/>
      <c r="O12" s="203"/>
      <c r="P12" s="204"/>
    </row>
    <row r="13" spans="1:16" ht="232.5" customHeight="1" x14ac:dyDescent="0.3">
      <c r="A13" s="215">
        <v>1.4</v>
      </c>
      <c r="B13" s="20" t="s">
        <v>494</v>
      </c>
      <c r="C13" s="30" t="s">
        <v>495</v>
      </c>
      <c r="D13" s="219" t="s">
        <v>24</v>
      </c>
      <c r="E13" s="363">
        <v>806</v>
      </c>
      <c r="F13" s="179"/>
      <c r="G13" s="217"/>
      <c r="H13" s="342"/>
      <c r="I13" s="199">
        <f>SUM(G13:H14)</f>
        <v>0</v>
      </c>
      <c r="J13" s="200"/>
      <c r="K13" s="213">
        <f t="shared" ref="K13:K32" si="3">(F13*I13)*0.8</f>
        <v>0</v>
      </c>
      <c r="L13" s="217"/>
      <c r="M13" s="343"/>
      <c r="N13" s="203">
        <f>SUM(L13:M14)</f>
        <v>0</v>
      </c>
      <c r="O13" s="203">
        <f t="shared" ref="O13" si="4">(N13*F13)*0.2</f>
        <v>0</v>
      </c>
      <c r="P13" s="204"/>
    </row>
    <row r="14" spans="1:16" ht="216" customHeight="1" x14ac:dyDescent="0.3">
      <c r="A14" s="216"/>
      <c r="B14" s="31" t="s">
        <v>496</v>
      </c>
      <c r="C14" s="32" t="s">
        <v>497</v>
      </c>
      <c r="D14" s="220"/>
      <c r="E14" s="364"/>
      <c r="F14" s="180"/>
      <c r="G14" s="218"/>
      <c r="H14" s="342"/>
      <c r="I14" s="201"/>
      <c r="J14" s="202"/>
      <c r="K14" s="214"/>
      <c r="L14" s="218"/>
      <c r="M14" s="344"/>
      <c r="N14" s="203"/>
      <c r="O14" s="203"/>
      <c r="P14" s="204"/>
    </row>
    <row r="15" spans="1:16" ht="187.5" customHeight="1" x14ac:dyDescent="0.3">
      <c r="A15" s="215">
        <v>1.5</v>
      </c>
      <c r="B15" s="5" t="s">
        <v>655</v>
      </c>
      <c r="C15" s="30" t="s">
        <v>660</v>
      </c>
      <c r="D15" s="219" t="s">
        <v>24</v>
      </c>
      <c r="E15" s="363">
        <v>355</v>
      </c>
      <c r="F15" s="179"/>
      <c r="G15" s="217"/>
      <c r="H15" s="342"/>
      <c r="I15" s="199">
        <f>SUM(G15:H16)</f>
        <v>0</v>
      </c>
      <c r="J15" s="200"/>
      <c r="K15" s="213">
        <f t="shared" ref="K15:K32" si="5">(F15*I15)*0.8</f>
        <v>0</v>
      </c>
      <c r="L15" s="217"/>
      <c r="M15" s="343"/>
      <c r="N15" s="203">
        <f>SUM(L15:M16)</f>
        <v>0</v>
      </c>
      <c r="O15" s="203">
        <f t="shared" ref="O15" si="6">(N15*F15)*0.2</f>
        <v>0</v>
      </c>
      <c r="P15" s="204"/>
    </row>
    <row r="16" spans="1:16" ht="162" customHeight="1" x14ac:dyDescent="0.3">
      <c r="A16" s="216"/>
      <c r="B16" s="426" t="s">
        <v>657</v>
      </c>
      <c r="C16" s="32" t="s">
        <v>661</v>
      </c>
      <c r="D16" s="220"/>
      <c r="E16" s="364"/>
      <c r="F16" s="180"/>
      <c r="G16" s="218"/>
      <c r="H16" s="342"/>
      <c r="I16" s="201"/>
      <c r="J16" s="202"/>
      <c r="K16" s="214"/>
      <c r="L16" s="218"/>
      <c r="M16" s="344"/>
      <c r="N16" s="203"/>
      <c r="O16" s="203"/>
      <c r="P16" s="204"/>
    </row>
    <row r="17" spans="1:16" ht="36" customHeight="1" x14ac:dyDescent="0.3">
      <c r="A17" s="215">
        <v>1.6</v>
      </c>
      <c r="B17" s="20" t="s">
        <v>55</v>
      </c>
      <c r="C17" s="30" t="s">
        <v>498</v>
      </c>
      <c r="D17" s="219" t="s">
        <v>24</v>
      </c>
      <c r="E17" s="244">
        <v>193</v>
      </c>
      <c r="F17" s="179"/>
      <c r="G17" s="217"/>
      <c r="H17" s="342"/>
      <c r="I17" s="199">
        <f>SUM(G17:H18)</f>
        <v>0</v>
      </c>
      <c r="J17" s="200"/>
      <c r="K17" s="213">
        <f t="shared" ref="K17:K32" si="7">(F17*I17)*0.8</f>
        <v>0</v>
      </c>
      <c r="L17" s="217"/>
      <c r="M17" s="343"/>
      <c r="N17" s="203">
        <f>SUM(L17:M18)</f>
        <v>0</v>
      </c>
      <c r="O17" s="203">
        <f t="shared" ref="O17" si="8">(N17*F17)*0.2</f>
        <v>0</v>
      </c>
      <c r="P17" s="204"/>
    </row>
    <row r="18" spans="1:16" ht="36" customHeight="1" x14ac:dyDescent="0.3">
      <c r="A18" s="216"/>
      <c r="B18" s="31" t="s">
        <v>57</v>
      </c>
      <c r="C18" s="32" t="s">
        <v>58</v>
      </c>
      <c r="D18" s="220"/>
      <c r="E18" s="245"/>
      <c r="F18" s="180"/>
      <c r="G18" s="218"/>
      <c r="H18" s="342"/>
      <c r="I18" s="201"/>
      <c r="J18" s="202"/>
      <c r="K18" s="214"/>
      <c r="L18" s="218"/>
      <c r="M18" s="344"/>
      <c r="N18" s="203"/>
      <c r="O18" s="203"/>
      <c r="P18" s="204"/>
    </row>
    <row r="19" spans="1:16" ht="36" customHeight="1" x14ac:dyDescent="0.3">
      <c r="A19" s="215">
        <v>1.7</v>
      </c>
      <c r="B19" s="20" t="s">
        <v>60</v>
      </c>
      <c r="C19" s="30" t="s">
        <v>499</v>
      </c>
      <c r="D19" s="219" t="s">
        <v>24</v>
      </c>
      <c r="E19" s="244">
        <v>193</v>
      </c>
      <c r="F19" s="179"/>
      <c r="G19" s="217"/>
      <c r="H19" s="342"/>
      <c r="I19" s="199">
        <f>SUM(G19:H20)</f>
        <v>0</v>
      </c>
      <c r="J19" s="200"/>
      <c r="K19" s="213">
        <f t="shared" ref="K19:K32" si="9">(F19*I19)*0.8</f>
        <v>0</v>
      </c>
      <c r="L19" s="217"/>
      <c r="M19" s="343"/>
      <c r="N19" s="203">
        <f>SUM(L19:M20)</f>
        <v>0</v>
      </c>
      <c r="O19" s="203">
        <f t="shared" ref="O19" si="10">(N19*F19)*0.2</f>
        <v>0</v>
      </c>
      <c r="P19" s="204"/>
    </row>
    <row r="20" spans="1:16" ht="36" customHeight="1" x14ac:dyDescent="0.3">
      <c r="A20" s="216"/>
      <c r="B20" s="31" t="s">
        <v>500</v>
      </c>
      <c r="C20" s="32" t="s">
        <v>501</v>
      </c>
      <c r="D20" s="225"/>
      <c r="E20" s="245"/>
      <c r="F20" s="180"/>
      <c r="G20" s="218"/>
      <c r="H20" s="342"/>
      <c r="I20" s="201"/>
      <c r="J20" s="202"/>
      <c r="K20" s="214"/>
      <c r="L20" s="218"/>
      <c r="M20" s="344"/>
      <c r="N20" s="203"/>
      <c r="O20" s="203"/>
      <c r="P20" s="204"/>
    </row>
    <row r="21" spans="1:16" ht="36" customHeight="1" x14ac:dyDescent="0.3">
      <c r="A21" s="215">
        <v>1.8</v>
      </c>
      <c r="B21" s="20" t="s">
        <v>64</v>
      </c>
      <c r="C21" s="22" t="s">
        <v>65</v>
      </c>
      <c r="D21" s="224" t="s">
        <v>66</v>
      </c>
      <c r="E21" s="244">
        <v>967</v>
      </c>
      <c r="F21" s="179"/>
      <c r="G21" s="217"/>
      <c r="H21" s="342"/>
      <c r="I21" s="199">
        <f>SUM(G21:H22)</f>
        <v>0</v>
      </c>
      <c r="J21" s="200"/>
      <c r="K21" s="213">
        <f t="shared" ref="K21:K32" si="11">(F21*I21)*0.8</f>
        <v>0</v>
      </c>
      <c r="L21" s="217"/>
      <c r="M21" s="343"/>
      <c r="N21" s="203">
        <f>SUM(L21:M22)</f>
        <v>0</v>
      </c>
      <c r="O21" s="203">
        <f t="shared" ref="O21" si="12">(N21*F21)*0.2</f>
        <v>0</v>
      </c>
      <c r="P21" s="204"/>
    </row>
    <row r="22" spans="1:16" ht="36" customHeight="1" x14ac:dyDescent="0.3">
      <c r="A22" s="216"/>
      <c r="B22" s="31" t="s">
        <v>67</v>
      </c>
      <c r="C22" s="38" t="s">
        <v>68</v>
      </c>
      <c r="D22" s="224"/>
      <c r="E22" s="245"/>
      <c r="F22" s="180"/>
      <c r="G22" s="218"/>
      <c r="H22" s="342"/>
      <c r="I22" s="201"/>
      <c r="J22" s="202"/>
      <c r="K22" s="214"/>
      <c r="L22" s="218"/>
      <c r="M22" s="344"/>
      <c r="N22" s="203"/>
      <c r="O22" s="203"/>
      <c r="P22" s="204"/>
    </row>
    <row r="23" spans="1:16" ht="56.25" customHeight="1" x14ac:dyDescent="0.3">
      <c r="A23" s="215">
        <v>1.9</v>
      </c>
      <c r="B23" s="103" t="s">
        <v>69</v>
      </c>
      <c r="C23" s="22" t="s">
        <v>502</v>
      </c>
      <c r="D23" s="310" t="s">
        <v>66</v>
      </c>
      <c r="E23" s="244">
        <v>4713</v>
      </c>
      <c r="F23" s="179"/>
      <c r="G23" s="217"/>
      <c r="H23" s="342"/>
      <c r="I23" s="199">
        <f>SUM(G23:H24)</f>
        <v>0</v>
      </c>
      <c r="J23" s="200"/>
      <c r="K23" s="213">
        <f t="shared" ref="K23:K32" si="13">(F23*I23)*0.8</f>
        <v>0</v>
      </c>
      <c r="L23" s="217"/>
      <c r="M23" s="343"/>
      <c r="N23" s="203">
        <f>SUM(L23:M24)</f>
        <v>0</v>
      </c>
      <c r="O23" s="203">
        <f t="shared" ref="O23" si="14">(N23*F23)*0.2</f>
        <v>0</v>
      </c>
      <c r="P23" s="204"/>
    </row>
    <row r="24" spans="1:16" ht="56.25" customHeight="1" x14ac:dyDescent="0.3">
      <c r="A24" s="216"/>
      <c r="B24" s="19" t="s">
        <v>71</v>
      </c>
      <c r="C24" s="38" t="s">
        <v>503</v>
      </c>
      <c r="D24" s="310"/>
      <c r="E24" s="245"/>
      <c r="F24" s="180"/>
      <c r="G24" s="218"/>
      <c r="H24" s="342"/>
      <c r="I24" s="201"/>
      <c r="J24" s="202"/>
      <c r="K24" s="214"/>
      <c r="L24" s="218"/>
      <c r="M24" s="344"/>
      <c r="N24" s="203"/>
      <c r="O24" s="203"/>
      <c r="P24" s="204"/>
    </row>
    <row r="25" spans="1:16" ht="72" customHeight="1" x14ac:dyDescent="0.3">
      <c r="A25" s="174" t="s">
        <v>59</v>
      </c>
      <c r="B25" s="103" t="s">
        <v>73</v>
      </c>
      <c r="C25" s="22" t="s">
        <v>504</v>
      </c>
      <c r="D25" s="219" t="s">
        <v>66</v>
      </c>
      <c r="E25" s="244">
        <v>3299</v>
      </c>
      <c r="F25" s="179"/>
      <c r="G25" s="217"/>
      <c r="H25" s="342"/>
      <c r="I25" s="199">
        <f>SUM(G25:H26)</f>
        <v>0</v>
      </c>
      <c r="J25" s="200"/>
      <c r="K25" s="213">
        <f t="shared" ref="K25:K32" si="15">(F25*I25)*0.8</f>
        <v>0</v>
      </c>
      <c r="L25" s="217"/>
      <c r="M25" s="343"/>
      <c r="N25" s="203">
        <f>SUM(L25:M26)</f>
        <v>0</v>
      </c>
      <c r="O25" s="203">
        <f t="shared" ref="O25" si="16">(N25*F25)*0.2</f>
        <v>0</v>
      </c>
      <c r="P25" s="204"/>
    </row>
    <row r="26" spans="1:16" ht="54" customHeight="1" x14ac:dyDescent="0.3">
      <c r="A26" s="216"/>
      <c r="B26" s="19" t="s">
        <v>75</v>
      </c>
      <c r="C26" s="38" t="s">
        <v>76</v>
      </c>
      <c r="D26" s="220"/>
      <c r="E26" s="245"/>
      <c r="F26" s="180"/>
      <c r="G26" s="218"/>
      <c r="H26" s="342"/>
      <c r="I26" s="201"/>
      <c r="J26" s="202"/>
      <c r="K26" s="214"/>
      <c r="L26" s="218"/>
      <c r="M26" s="344"/>
      <c r="N26" s="203"/>
      <c r="O26" s="203"/>
      <c r="P26" s="204"/>
    </row>
    <row r="27" spans="1:16" ht="54" customHeight="1" x14ac:dyDescent="0.3">
      <c r="A27" s="215">
        <v>1.1100000000000001</v>
      </c>
      <c r="B27" s="39" t="s">
        <v>77</v>
      </c>
      <c r="C27" s="42" t="s">
        <v>78</v>
      </c>
      <c r="D27" s="219" t="s">
        <v>66</v>
      </c>
      <c r="E27" s="244">
        <v>1414</v>
      </c>
      <c r="F27" s="179"/>
      <c r="G27" s="217"/>
      <c r="H27" s="342"/>
      <c r="I27" s="199">
        <f>SUM(G27:H28)</f>
        <v>0</v>
      </c>
      <c r="J27" s="200"/>
      <c r="K27" s="213">
        <f t="shared" ref="K27:K32" si="17">(F27*I27)*0.8</f>
        <v>0</v>
      </c>
      <c r="L27" s="217"/>
      <c r="M27" s="343"/>
      <c r="N27" s="203">
        <f>SUM(L27:M28)</f>
        <v>0</v>
      </c>
      <c r="O27" s="203">
        <f t="shared" ref="O27" si="18">(N27*F27)*0.2</f>
        <v>0</v>
      </c>
      <c r="P27" s="204"/>
    </row>
    <row r="28" spans="1:16" ht="54" customHeight="1" x14ac:dyDescent="0.3">
      <c r="A28" s="216"/>
      <c r="B28" s="31" t="s">
        <v>79</v>
      </c>
      <c r="C28" s="41" t="s">
        <v>80</v>
      </c>
      <c r="D28" s="220"/>
      <c r="E28" s="245"/>
      <c r="F28" s="180"/>
      <c r="G28" s="218"/>
      <c r="H28" s="342"/>
      <c r="I28" s="201"/>
      <c r="J28" s="202"/>
      <c r="K28" s="214"/>
      <c r="L28" s="218"/>
      <c r="M28" s="344"/>
      <c r="N28" s="203"/>
      <c r="O28" s="203"/>
      <c r="P28" s="204"/>
    </row>
    <row r="29" spans="1:16" ht="54" customHeight="1" x14ac:dyDescent="0.3">
      <c r="A29" s="215">
        <v>1.1200000000000001</v>
      </c>
      <c r="B29" s="20" t="s">
        <v>81</v>
      </c>
      <c r="C29" s="42" t="s">
        <v>82</v>
      </c>
      <c r="D29" s="219" t="s">
        <v>83</v>
      </c>
      <c r="E29" s="244">
        <v>451</v>
      </c>
      <c r="F29" s="179"/>
      <c r="G29" s="217"/>
      <c r="H29" s="342"/>
      <c r="I29" s="199">
        <f>SUM(G29:H30)</f>
        <v>0</v>
      </c>
      <c r="J29" s="200"/>
      <c r="K29" s="213">
        <f t="shared" ref="K29:K32" si="19">(F29*I29)*0.8</f>
        <v>0</v>
      </c>
      <c r="L29" s="217"/>
      <c r="M29" s="343"/>
      <c r="N29" s="203">
        <f>SUM(L29:M30)</f>
        <v>0</v>
      </c>
      <c r="O29" s="203">
        <f t="shared" ref="O29" si="20">(N29*F29)*0.2</f>
        <v>0</v>
      </c>
      <c r="P29" s="204"/>
    </row>
    <row r="30" spans="1:16" ht="54" customHeight="1" x14ac:dyDescent="0.3">
      <c r="A30" s="216"/>
      <c r="B30" s="31" t="s">
        <v>505</v>
      </c>
      <c r="C30" s="41" t="s">
        <v>85</v>
      </c>
      <c r="D30" s="220"/>
      <c r="E30" s="245"/>
      <c r="F30" s="180"/>
      <c r="G30" s="218"/>
      <c r="H30" s="342"/>
      <c r="I30" s="201"/>
      <c r="J30" s="202"/>
      <c r="K30" s="214"/>
      <c r="L30" s="218"/>
      <c r="M30" s="344"/>
      <c r="N30" s="203"/>
      <c r="O30" s="203"/>
      <c r="P30" s="204"/>
    </row>
    <row r="31" spans="1:16" ht="54" customHeight="1" x14ac:dyDescent="0.3">
      <c r="A31" s="215">
        <v>1.1299999999999999</v>
      </c>
      <c r="B31" s="20" t="s">
        <v>86</v>
      </c>
      <c r="C31" s="30" t="s">
        <v>87</v>
      </c>
      <c r="D31" s="219" t="s">
        <v>83</v>
      </c>
      <c r="E31" s="244">
        <v>451</v>
      </c>
      <c r="F31" s="179"/>
      <c r="G31" s="217"/>
      <c r="H31" s="342"/>
      <c r="I31" s="199">
        <f>SUM(G31:H32)</f>
        <v>0</v>
      </c>
      <c r="J31" s="200"/>
      <c r="K31" s="213">
        <f t="shared" ref="K31:K32" si="21">(F31*I31)*0.8</f>
        <v>0</v>
      </c>
      <c r="L31" s="217"/>
      <c r="M31" s="343"/>
      <c r="N31" s="203">
        <f>SUM(L31:M32)</f>
        <v>0</v>
      </c>
      <c r="O31" s="203">
        <f t="shared" ref="O31" si="22">(N31*F31)*0.2</f>
        <v>0</v>
      </c>
      <c r="P31" s="204"/>
    </row>
    <row r="32" spans="1:16" ht="36" customHeight="1" x14ac:dyDescent="0.3">
      <c r="A32" s="221"/>
      <c r="B32" s="156" t="s">
        <v>506</v>
      </c>
      <c r="C32" s="60" t="s">
        <v>89</v>
      </c>
      <c r="D32" s="220"/>
      <c r="E32" s="245"/>
      <c r="F32" s="180"/>
      <c r="G32" s="218"/>
      <c r="H32" s="342"/>
      <c r="I32" s="201"/>
      <c r="J32" s="202"/>
      <c r="K32" s="214"/>
      <c r="L32" s="218"/>
      <c r="M32" s="344"/>
      <c r="N32" s="203"/>
      <c r="O32" s="203"/>
      <c r="P32" s="204"/>
    </row>
    <row r="33" spans="1:16" ht="18" customHeight="1" x14ac:dyDescent="0.35">
      <c r="B33" s="116"/>
      <c r="C33" s="117" t="s">
        <v>90</v>
      </c>
      <c r="D33" s="116"/>
      <c r="E33" s="118"/>
      <c r="F33" s="112"/>
      <c r="G33" s="118"/>
      <c r="H33" s="116"/>
      <c r="I33" s="116"/>
      <c r="J33" s="46"/>
      <c r="K33" s="48">
        <f>SUM(K7:K32)</f>
        <v>0</v>
      </c>
      <c r="L33" s="48"/>
      <c r="M33" s="12"/>
      <c r="N33" s="49"/>
      <c r="O33" s="120">
        <f>SUM(O7:O32)</f>
        <v>0</v>
      </c>
      <c r="P33" s="51"/>
    </row>
    <row r="34" spans="1:16" ht="18" customHeight="1" x14ac:dyDescent="0.3">
      <c r="A34" s="142"/>
      <c r="B34" s="54"/>
      <c r="C34" s="54" t="s">
        <v>91</v>
      </c>
      <c r="D34" s="55"/>
      <c r="E34" s="55"/>
      <c r="F34" s="56"/>
      <c r="G34" s="56"/>
      <c r="H34" s="55"/>
      <c r="I34" s="55"/>
      <c r="J34" s="55"/>
      <c r="K34" s="55"/>
      <c r="L34" s="56"/>
      <c r="M34" s="13"/>
      <c r="N34" s="55"/>
      <c r="O34" s="57"/>
      <c r="P34" s="58"/>
    </row>
    <row r="35" spans="1:16" ht="18.75" customHeight="1" x14ac:dyDescent="0.3">
      <c r="A35" s="174" t="s">
        <v>92</v>
      </c>
      <c r="B35" s="29" t="s">
        <v>22</v>
      </c>
      <c r="C35" s="30" t="s">
        <v>93</v>
      </c>
      <c r="D35" s="219" t="s">
        <v>83</v>
      </c>
      <c r="E35" s="244">
        <v>829</v>
      </c>
      <c r="F35" s="179"/>
      <c r="G35" s="352" t="s">
        <v>25</v>
      </c>
      <c r="H35" s="342"/>
      <c r="I35" s="199">
        <f t="shared" ref="I35" si="23">SUM(G35:H36)</f>
        <v>0</v>
      </c>
      <c r="J35" s="200"/>
      <c r="K35" s="213">
        <f>(F35*I35)*0.8</f>
        <v>0</v>
      </c>
      <c r="L35" s="352" t="s">
        <v>25</v>
      </c>
      <c r="M35" s="343"/>
      <c r="N35" s="203">
        <f t="shared" ref="N35" si="24">SUM(L35:M36)</f>
        <v>0</v>
      </c>
      <c r="O35" s="203">
        <f t="shared" ref="O35:O57" si="25">(N35*F35)*0.2</f>
        <v>0</v>
      </c>
      <c r="P35" s="204"/>
    </row>
    <row r="36" spans="1:16" ht="18" customHeight="1" x14ac:dyDescent="0.3">
      <c r="A36" s="175"/>
      <c r="B36" s="31" t="s">
        <v>26</v>
      </c>
      <c r="C36" s="32" t="s">
        <v>94</v>
      </c>
      <c r="D36" s="220"/>
      <c r="E36" s="245"/>
      <c r="F36" s="180"/>
      <c r="G36" s="353"/>
      <c r="H36" s="342"/>
      <c r="I36" s="201"/>
      <c r="J36" s="202"/>
      <c r="K36" s="214"/>
      <c r="L36" s="353"/>
      <c r="M36" s="344"/>
      <c r="N36" s="203"/>
      <c r="O36" s="203"/>
      <c r="P36" s="204"/>
    </row>
    <row r="37" spans="1:16" ht="36" customHeight="1" x14ac:dyDescent="0.3">
      <c r="A37" s="174" t="s">
        <v>95</v>
      </c>
      <c r="B37" s="20" t="s">
        <v>29</v>
      </c>
      <c r="C37" s="30" t="s">
        <v>30</v>
      </c>
      <c r="D37" s="219" t="s">
        <v>31</v>
      </c>
      <c r="E37" s="367">
        <v>166</v>
      </c>
      <c r="F37" s="179"/>
      <c r="G37" s="352" t="s">
        <v>25</v>
      </c>
      <c r="H37" s="342"/>
      <c r="I37" s="199">
        <f t="shared" ref="I37" si="26">SUM(G37:H38)</f>
        <v>0</v>
      </c>
      <c r="J37" s="200"/>
      <c r="K37" s="213">
        <f t="shared" ref="K37:K58" si="27">(F37*I37)*0.8</f>
        <v>0</v>
      </c>
      <c r="L37" s="352" t="s">
        <v>25</v>
      </c>
      <c r="M37" s="343"/>
      <c r="N37" s="203">
        <f t="shared" ref="N37" si="28">SUM(L37:M38)</f>
        <v>0</v>
      </c>
      <c r="O37" s="203">
        <f t="shared" si="25"/>
        <v>0</v>
      </c>
      <c r="P37" s="204"/>
    </row>
    <row r="38" spans="1:16" ht="36" customHeight="1" x14ac:dyDescent="0.3">
      <c r="A38" s="175"/>
      <c r="B38" s="31" t="s">
        <v>32</v>
      </c>
      <c r="C38" s="32" t="s">
        <v>33</v>
      </c>
      <c r="D38" s="220"/>
      <c r="E38" s="368"/>
      <c r="F38" s="180"/>
      <c r="G38" s="353"/>
      <c r="H38" s="342"/>
      <c r="I38" s="201"/>
      <c r="J38" s="202"/>
      <c r="K38" s="214"/>
      <c r="L38" s="353"/>
      <c r="M38" s="344"/>
      <c r="N38" s="203"/>
      <c r="O38" s="203"/>
      <c r="P38" s="204"/>
    </row>
    <row r="39" spans="1:16" ht="126" customHeight="1" x14ac:dyDescent="0.3">
      <c r="A39" s="174" t="s">
        <v>96</v>
      </c>
      <c r="B39" s="20" t="s">
        <v>507</v>
      </c>
      <c r="C39" s="22" t="s">
        <v>508</v>
      </c>
      <c r="D39" s="219" t="s">
        <v>83</v>
      </c>
      <c r="E39" s="244">
        <v>155</v>
      </c>
      <c r="F39" s="179"/>
      <c r="G39" s="217"/>
      <c r="H39" s="342"/>
      <c r="I39" s="199">
        <f t="shared" ref="I39" si="29">SUM(G39:H40)</f>
        <v>0</v>
      </c>
      <c r="J39" s="200"/>
      <c r="K39" s="213">
        <f t="shared" ref="K39:K58" si="30">(F39*I39)*0.8</f>
        <v>0</v>
      </c>
      <c r="L39" s="217"/>
      <c r="M39" s="343"/>
      <c r="N39" s="203">
        <f t="shared" ref="N39" si="31">SUM(L39:M40)</f>
        <v>0</v>
      </c>
      <c r="O39" s="203">
        <f t="shared" si="25"/>
        <v>0</v>
      </c>
      <c r="P39" s="204"/>
    </row>
    <row r="40" spans="1:16" ht="108" customHeight="1" x14ac:dyDescent="0.3">
      <c r="A40" s="175"/>
      <c r="B40" s="31" t="s">
        <v>509</v>
      </c>
      <c r="C40" s="38" t="s">
        <v>510</v>
      </c>
      <c r="D40" s="220"/>
      <c r="E40" s="245"/>
      <c r="F40" s="180"/>
      <c r="G40" s="218"/>
      <c r="H40" s="342"/>
      <c r="I40" s="201"/>
      <c r="J40" s="202"/>
      <c r="K40" s="214"/>
      <c r="L40" s="218"/>
      <c r="M40" s="344"/>
      <c r="N40" s="203"/>
      <c r="O40" s="203"/>
      <c r="P40" s="204"/>
    </row>
    <row r="41" spans="1:16" ht="108" customHeight="1" x14ac:dyDescent="0.3">
      <c r="A41" s="174" t="s">
        <v>101</v>
      </c>
      <c r="B41" s="20" t="s">
        <v>511</v>
      </c>
      <c r="C41" s="22" t="s">
        <v>512</v>
      </c>
      <c r="D41" s="219" t="s">
        <v>83</v>
      </c>
      <c r="E41" s="244">
        <v>155</v>
      </c>
      <c r="F41" s="179"/>
      <c r="G41" s="217"/>
      <c r="H41" s="342"/>
      <c r="I41" s="199">
        <f t="shared" ref="I41" si="32">SUM(G41:H42)</f>
        <v>0</v>
      </c>
      <c r="J41" s="200"/>
      <c r="K41" s="213">
        <f t="shared" ref="K41:K58" si="33">(F41*I41)*0.8</f>
        <v>0</v>
      </c>
      <c r="L41" s="217"/>
      <c r="M41" s="343"/>
      <c r="N41" s="203">
        <f t="shared" ref="N41" si="34">SUM(L41:M42)</f>
        <v>0</v>
      </c>
      <c r="O41" s="203">
        <f t="shared" si="25"/>
        <v>0</v>
      </c>
      <c r="P41" s="204"/>
    </row>
    <row r="42" spans="1:16" ht="112.5" customHeight="1" x14ac:dyDescent="0.3">
      <c r="A42" s="175"/>
      <c r="B42" s="31" t="s">
        <v>513</v>
      </c>
      <c r="C42" s="38" t="s">
        <v>514</v>
      </c>
      <c r="D42" s="220"/>
      <c r="E42" s="245"/>
      <c r="F42" s="180"/>
      <c r="G42" s="218"/>
      <c r="H42" s="342"/>
      <c r="I42" s="201"/>
      <c r="J42" s="202"/>
      <c r="K42" s="214"/>
      <c r="L42" s="218"/>
      <c r="M42" s="344"/>
      <c r="N42" s="203"/>
      <c r="O42" s="203"/>
      <c r="P42" s="204"/>
    </row>
    <row r="43" spans="1:16" ht="126" customHeight="1" x14ac:dyDescent="0.3">
      <c r="A43" s="215">
        <v>2.5</v>
      </c>
      <c r="B43" s="20" t="s">
        <v>515</v>
      </c>
      <c r="C43" s="22" t="s">
        <v>516</v>
      </c>
      <c r="D43" s="219" t="s">
        <v>83</v>
      </c>
      <c r="E43" s="244">
        <v>86</v>
      </c>
      <c r="F43" s="179"/>
      <c r="G43" s="217"/>
      <c r="H43" s="342"/>
      <c r="I43" s="199">
        <f t="shared" ref="I43" si="35">SUM(G43:H44)</f>
        <v>0</v>
      </c>
      <c r="J43" s="200"/>
      <c r="K43" s="213">
        <f t="shared" ref="K43:K58" si="36">(F43*I43)*0.8</f>
        <v>0</v>
      </c>
      <c r="L43" s="217"/>
      <c r="M43" s="343"/>
      <c r="N43" s="203">
        <f t="shared" ref="N43" si="37">SUM(L43:M44)</f>
        <v>0</v>
      </c>
      <c r="O43" s="203">
        <f t="shared" si="25"/>
        <v>0</v>
      </c>
      <c r="P43" s="204"/>
    </row>
    <row r="44" spans="1:16" ht="108" customHeight="1" x14ac:dyDescent="0.3">
      <c r="A44" s="175"/>
      <c r="B44" s="31" t="s">
        <v>517</v>
      </c>
      <c r="C44" s="38" t="s">
        <v>518</v>
      </c>
      <c r="D44" s="225"/>
      <c r="E44" s="245"/>
      <c r="F44" s="180"/>
      <c r="G44" s="218"/>
      <c r="H44" s="342"/>
      <c r="I44" s="201"/>
      <c r="J44" s="202"/>
      <c r="K44" s="214"/>
      <c r="L44" s="218"/>
      <c r="M44" s="344"/>
      <c r="N44" s="203"/>
      <c r="O44" s="203"/>
      <c r="P44" s="204"/>
    </row>
    <row r="45" spans="1:16" ht="126" customHeight="1" x14ac:dyDescent="0.3">
      <c r="A45" s="215">
        <v>2.6</v>
      </c>
      <c r="B45" s="20" t="s">
        <v>519</v>
      </c>
      <c r="C45" s="22" t="s">
        <v>520</v>
      </c>
      <c r="D45" s="224" t="s">
        <v>24</v>
      </c>
      <c r="E45" s="244">
        <v>109</v>
      </c>
      <c r="F45" s="179"/>
      <c r="G45" s="217"/>
      <c r="H45" s="342"/>
      <c r="I45" s="199">
        <f t="shared" ref="I45" si="38">SUM(G45:H46)</f>
        <v>0</v>
      </c>
      <c r="J45" s="200"/>
      <c r="K45" s="213">
        <f t="shared" ref="K45:K58" si="39">(F45*I45)*0.8</f>
        <v>0</v>
      </c>
      <c r="L45" s="217"/>
      <c r="M45" s="343"/>
      <c r="N45" s="203">
        <f t="shared" ref="N45" si="40">SUM(L45:M46)</f>
        <v>0</v>
      </c>
      <c r="O45" s="203">
        <f t="shared" si="25"/>
        <v>0</v>
      </c>
      <c r="P45" s="204"/>
    </row>
    <row r="46" spans="1:16" ht="108" customHeight="1" x14ac:dyDescent="0.3">
      <c r="A46" s="175"/>
      <c r="B46" s="31" t="s">
        <v>521</v>
      </c>
      <c r="C46" s="38" t="s">
        <v>522</v>
      </c>
      <c r="D46" s="219"/>
      <c r="E46" s="245"/>
      <c r="F46" s="180"/>
      <c r="G46" s="218"/>
      <c r="H46" s="342"/>
      <c r="I46" s="201"/>
      <c r="J46" s="202"/>
      <c r="K46" s="214"/>
      <c r="L46" s="218"/>
      <c r="M46" s="344"/>
      <c r="N46" s="203"/>
      <c r="O46" s="203"/>
      <c r="P46" s="204"/>
    </row>
    <row r="47" spans="1:16" ht="144" customHeight="1" x14ac:dyDescent="0.3">
      <c r="A47" s="215">
        <v>2.7</v>
      </c>
      <c r="B47" s="20" t="s">
        <v>523</v>
      </c>
      <c r="C47" s="22" t="s">
        <v>524</v>
      </c>
      <c r="D47" s="224" t="s">
        <v>83</v>
      </c>
      <c r="E47" s="244">
        <v>206</v>
      </c>
      <c r="F47" s="179"/>
      <c r="G47" s="217"/>
      <c r="H47" s="342"/>
      <c r="I47" s="199">
        <f t="shared" ref="I47" si="41">SUM(G47:H48)</f>
        <v>0</v>
      </c>
      <c r="J47" s="200"/>
      <c r="K47" s="213">
        <f t="shared" ref="K47:K58" si="42">(F47*I47)*0.8</f>
        <v>0</v>
      </c>
      <c r="L47" s="217"/>
      <c r="M47" s="343"/>
      <c r="N47" s="203">
        <f t="shared" ref="N47" si="43">SUM(L47:M48)</f>
        <v>0</v>
      </c>
      <c r="O47" s="203">
        <f t="shared" si="25"/>
        <v>0</v>
      </c>
      <c r="P47" s="204"/>
    </row>
    <row r="48" spans="1:16" ht="126" customHeight="1" x14ac:dyDescent="0.3">
      <c r="A48" s="175"/>
      <c r="B48" s="31" t="s">
        <v>525</v>
      </c>
      <c r="C48" s="38" t="s">
        <v>526</v>
      </c>
      <c r="D48" s="224"/>
      <c r="E48" s="245"/>
      <c r="F48" s="180"/>
      <c r="G48" s="218"/>
      <c r="H48" s="342"/>
      <c r="I48" s="201"/>
      <c r="J48" s="202"/>
      <c r="K48" s="214"/>
      <c r="L48" s="218"/>
      <c r="M48" s="344"/>
      <c r="N48" s="203"/>
      <c r="O48" s="203"/>
      <c r="P48" s="204"/>
    </row>
    <row r="49" spans="1:16" ht="165.75" customHeight="1" x14ac:dyDescent="0.3">
      <c r="A49" s="215">
        <v>2.8</v>
      </c>
      <c r="B49" s="20" t="s">
        <v>527</v>
      </c>
      <c r="C49" s="22" t="s">
        <v>528</v>
      </c>
      <c r="D49" s="224" t="s">
        <v>83</v>
      </c>
      <c r="E49" s="244">
        <v>47</v>
      </c>
      <c r="F49" s="179"/>
      <c r="G49" s="217"/>
      <c r="H49" s="342"/>
      <c r="I49" s="199">
        <f t="shared" ref="I49" si="44">SUM(G49:H50)</f>
        <v>0</v>
      </c>
      <c r="J49" s="200"/>
      <c r="K49" s="213">
        <f t="shared" ref="K49:K58" si="45">(F49*I49)*0.8</f>
        <v>0</v>
      </c>
      <c r="L49" s="217"/>
      <c r="M49" s="343"/>
      <c r="N49" s="203">
        <f t="shared" ref="N49" si="46">SUM(L49:M50)</f>
        <v>0</v>
      </c>
      <c r="O49" s="203">
        <f t="shared" si="25"/>
        <v>0</v>
      </c>
      <c r="P49" s="204"/>
    </row>
    <row r="50" spans="1:16" ht="165.75" customHeight="1" x14ac:dyDescent="0.3">
      <c r="A50" s="175"/>
      <c r="B50" s="31" t="s">
        <v>529</v>
      </c>
      <c r="C50" s="38" t="s">
        <v>530</v>
      </c>
      <c r="D50" s="224"/>
      <c r="E50" s="245"/>
      <c r="F50" s="180"/>
      <c r="G50" s="218"/>
      <c r="H50" s="342"/>
      <c r="I50" s="201"/>
      <c r="J50" s="202"/>
      <c r="K50" s="214"/>
      <c r="L50" s="218"/>
      <c r="M50" s="344"/>
      <c r="N50" s="203"/>
      <c r="O50" s="203"/>
      <c r="P50" s="204"/>
    </row>
    <row r="51" spans="1:16" ht="165.75" customHeight="1" x14ac:dyDescent="0.3">
      <c r="A51" s="174" t="s">
        <v>122</v>
      </c>
      <c r="B51" s="20" t="s">
        <v>531</v>
      </c>
      <c r="C51" s="22" t="s">
        <v>532</v>
      </c>
      <c r="D51" s="224" t="s">
        <v>24</v>
      </c>
      <c r="E51" s="244">
        <v>206</v>
      </c>
      <c r="F51" s="179"/>
      <c r="G51" s="217"/>
      <c r="H51" s="342"/>
      <c r="I51" s="199">
        <f t="shared" ref="I51" si="47">SUM(G51:H52)</f>
        <v>0</v>
      </c>
      <c r="J51" s="200"/>
      <c r="K51" s="213">
        <f t="shared" ref="K51:K58" si="48">(F51*I51)*0.8</f>
        <v>0</v>
      </c>
      <c r="L51" s="217"/>
      <c r="M51" s="343"/>
      <c r="N51" s="203">
        <f t="shared" ref="N51" si="49">SUM(L51:M52)</f>
        <v>0</v>
      </c>
      <c r="O51" s="203">
        <f t="shared" si="25"/>
        <v>0</v>
      </c>
      <c r="P51" s="204"/>
    </row>
    <row r="52" spans="1:16" ht="165.75" customHeight="1" x14ac:dyDescent="0.3">
      <c r="A52" s="175"/>
      <c r="B52" s="31" t="s">
        <v>533</v>
      </c>
      <c r="C52" s="38" t="s">
        <v>534</v>
      </c>
      <c r="D52" s="219"/>
      <c r="E52" s="245"/>
      <c r="F52" s="180"/>
      <c r="G52" s="218"/>
      <c r="H52" s="342"/>
      <c r="I52" s="201"/>
      <c r="J52" s="202"/>
      <c r="K52" s="214"/>
      <c r="L52" s="218"/>
      <c r="M52" s="344"/>
      <c r="N52" s="203"/>
      <c r="O52" s="203"/>
      <c r="P52" s="204"/>
    </row>
    <row r="53" spans="1:16" ht="166.5" customHeight="1" x14ac:dyDescent="0.3">
      <c r="A53" s="174" t="s">
        <v>127</v>
      </c>
      <c r="B53" s="20" t="s">
        <v>535</v>
      </c>
      <c r="C53" s="22" t="s">
        <v>536</v>
      </c>
      <c r="D53" s="224" t="s">
        <v>24</v>
      </c>
      <c r="E53" s="244">
        <v>47</v>
      </c>
      <c r="F53" s="179"/>
      <c r="G53" s="217"/>
      <c r="H53" s="342"/>
      <c r="I53" s="199">
        <f t="shared" ref="I53" si="50">SUM(G53:H54)</f>
        <v>0</v>
      </c>
      <c r="J53" s="200"/>
      <c r="K53" s="213">
        <f t="shared" ref="K53:K58" si="51">(F53*I53)*0.8</f>
        <v>0</v>
      </c>
      <c r="L53" s="217"/>
      <c r="M53" s="343"/>
      <c r="N53" s="203">
        <f t="shared" ref="N53" si="52">SUM(L53:M54)</f>
        <v>0</v>
      </c>
      <c r="O53" s="203">
        <f t="shared" si="25"/>
        <v>0</v>
      </c>
      <c r="P53" s="204"/>
    </row>
    <row r="54" spans="1:16" ht="166.5" customHeight="1" x14ac:dyDescent="0.3">
      <c r="A54" s="175"/>
      <c r="B54" s="31" t="s">
        <v>537</v>
      </c>
      <c r="C54" s="38" t="s">
        <v>538</v>
      </c>
      <c r="D54" s="224"/>
      <c r="E54" s="245"/>
      <c r="F54" s="180"/>
      <c r="G54" s="218"/>
      <c r="H54" s="342"/>
      <c r="I54" s="201"/>
      <c r="J54" s="202"/>
      <c r="K54" s="214"/>
      <c r="L54" s="218"/>
      <c r="M54" s="344"/>
      <c r="N54" s="203"/>
      <c r="O54" s="203"/>
      <c r="P54" s="204"/>
    </row>
    <row r="55" spans="1:16" ht="72" customHeight="1" x14ac:dyDescent="0.3">
      <c r="A55" s="215">
        <v>2.11</v>
      </c>
      <c r="B55" s="103" t="s">
        <v>132</v>
      </c>
      <c r="C55" s="22" t="s">
        <v>74</v>
      </c>
      <c r="D55" s="225" t="s">
        <v>66</v>
      </c>
      <c r="E55" s="244">
        <v>1990</v>
      </c>
      <c r="F55" s="179"/>
      <c r="G55" s="217"/>
      <c r="H55" s="342"/>
      <c r="I55" s="199">
        <f t="shared" ref="I55" si="53">SUM(G55:H56)</f>
        <v>0</v>
      </c>
      <c r="J55" s="200"/>
      <c r="K55" s="213">
        <f t="shared" ref="K55:K58" si="54">(F55*I55)*0.8</f>
        <v>0</v>
      </c>
      <c r="L55" s="217"/>
      <c r="M55" s="343"/>
      <c r="N55" s="203">
        <f t="shared" ref="N55" si="55">SUM(L55:M56)</f>
        <v>0</v>
      </c>
      <c r="O55" s="203">
        <f t="shared" si="25"/>
        <v>0</v>
      </c>
      <c r="P55" s="204"/>
    </row>
    <row r="56" spans="1:16" ht="54" customHeight="1" x14ac:dyDescent="0.3">
      <c r="A56" s="175"/>
      <c r="B56" s="19" t="s">
        <v>133</v>
      </c>
      <c r="C56" s="38" t="s">
        <v>134</v>
      </c>
      <c r="D56" s="220"/>
      <c r="E56" s="245"/>
      <c r="F56" s="180"/>
      <c r="G56" s="218"/>
      <c r="H56" s="342"/>
      <c r="I56" s="201"/>
      <c r="J56" s="202"/>
      <c r="K56" s="214"/>
      <c r="L56" s="218"/>
      <c r="M56" s="344"/>
      <c r="N56" s="203"/>
      <c r="O56" s="203"/>
      <c r="P56" s="204"/>
    </row>
    <row r="57" spans="1:16" ht="54" customHeight="1" x14ac:dyDescent="0.3">
      <c r="A57" s="174" t="s">
        <v>135</v>
      </c>
      <c r="B57" s="20" t="s">
        <v>136</v>
      </c>
      <c r="C57" s="30" t="s">
        <v>137</v>
      </c>
      <c r="D57" s="219" t="s">
        <v>83</v>
      </c>
      <c r="E57" s="244">
        <v>415</v>
      </c>
      <c r="F57" s="179"/>
      <c r="G57" s="217"/>
      <c r="H57" s="342"/>
      <c r="I57" s="199">
        <f t="shared" ref="I57" si="56">SUM(G57:H58)</f>
        <v>0</v>
      </c>
      <c r="J57" s="200"/>
      <c r="K57" s="213">
        <f t="shared" ref="K57:K58" si="57">(F57*I57)*0.8</f>
        <v>0</v>
      </c>
      <c r="L57" s="217"/>
      <c r="M57" s="343"/>
      <c r="N57" s="203">
        <f t="shared" ref="N57" si="58">SUM(L57:M58)</f>
        <v>0</v>
      </c>
      <c r="O57" s="203">
        <f t="shared" si="25"/>
        <v>0</v>
      </c>
      <c r="P57" s="204"/>
    </row>
    <row r="58" spans="1:16" ht="36" customHeight="1" x14ac:dyDescent="0.3">
      <c r="A58" s="175"/>
      <c r="B58" s="156" t="s">
        <v>138</v>
      </c>
      <c r="C58" s="60" t="s">
        <v>139</v>
      </c>
      <c r="D58" s="226"/>
      <c r="E58" s="245"/>
      <c r="F58" s="180"/>
      <c r="G58" s="218"/>
      <c r="H58" s="342"/>
      <c r="I58" s="201"/>
      <c r="J58" s="202"/>
      <c r="K58" s="214"/>
      <c r="L58" s="218"/>
      <c r="M58" s="344"/>
      <c r="N58" s="203"/>
      <c r="O58" s="203"/>
      <c r="P58" s="204"/>
    </row>
    <row r="59" spans="1:16" ht="18" customHeight="1" x14ac:dyDescent="0.35">
      <c r="B59" s="61"/>
      <c r="C59" s="62" t="s">
        <v>140</v>
      </c>
      <c r="D59" s="61"/>
      <c r="E59" s="63"/>
      <c r="F59" s="112"/>
      <c r="G59" s="63"/>
      <c r="H59" s="64"/>
      <c r="I59" s="64"/>
      <c r="J59" s="64"/>
      <c r="K59" s="64">
        <f>SUM(K35:K58)</f>
        <v>0</v>
      </c>
      <c r="L59" s="63"/>
      <c r="M59" s="14"/>
      <c r="N59" s="65"/>
      <c r="O59" s="66">
        <f>SUM(O35:O58)</f>
        <v>0</v>
      </c>
      <c r="P59" s="51"/>
    </row>
    <row r="60" spans="1:16" ht="18" customHeight="1" x14ac:dyDescent="0.3">
      <c r="A60" s="67"/>
      <c r="B60" s="68"/>
      <c r="C60" s="68" t="s">
        <v>141</v>
      </c>
      <c r="D60" s="70"/>
      <c r="E60" s="70"/>
      <c r="F60" s="71"/>
      <c r="G60" s="71"/>
      <c r="H60" s="72"/>
      <c r="I60" s="72"/>
      <c r="J60" s="72"/>
      <c r="K60" s="72"/>
      <c r="L60" s="71"/>
      <c r="M60" s="15"/>
      <c r="N60" s="73"/>
      <c r="O60" s="74"/>
      <c r="P60" s="75"/>
    </row>
    <row r="61" spans="1:16" ht="72" customHeight="1" x14ac:dyDescent="0.3">
      <c r="A61" s="174" t="s">
        <v>142</v>
      </c>
      <c r="B61" s="39" t="s">
        <v>539</v>
      </c>
      <c r="C61" s="30" t="s">
        <v>144</v>
      </c>
      <c r="D61" s="224" t="s">
        <v>31</v>
      </c>
      <c r="E61" s="244">
        <v>891</v>
      </c>
      <c r="F61" s="179"/>
      <c r="G61" s="352" t="s">
        <v>25</v>
      </c>
      <c r="H61" s="342"/>
      <c r="I61" s="199">
        <f t="shared" ref="I61" si="59">SUM(G61:H62)</f>
        <v>0</v>
      </c>
      <c r="J61" s="200"/>
      <c r="K61" s="213">
        <f>(F61*I61)*0.8</f>
        <v>0</v>
      </c>
      <c r="L61" s="352" t="s">
        <v>25</v>
      </c>
      <c r="M61" s="343"/>
      <c r="N61" s="203">
        <f t="shared" ref="N61" si="60">SUM(L61:M62)</f>
        <v>0</v>
      </c>
      <c r="O61" s="203">
        <f t="shared" ref="O61:O101" si="61">(N61*F61)*0.2</f>
        <v>0</v>
      </c>
      <c r="P61" s="204"/>
    </row>
    <row r="62" spans="1:16" ht="54" customHeight="1" x14ac:dyDescent="0.3">
      <c r="A62" s="216"/>
      <c r="B62" s="147" t="s">
        <v>540</v>
      </c>
      <c r="C62" s="41" t="s">
        <v>146</v>
      </c>
      <c r="D62" s="224"/>
      <c r="E62" s="245"/>
      <c r="F62" s="180"/>
      <c r="G62" s="353"/>
      <c r="H62" s="342"/>
      <c r="I62" s="201"/>
      <c r="J62" s="202"/>
      <c r="K62" s="214"/>
      <c r="L62" s="353"/>
      <c r="M62" s="344"/>
      <c r="N62" s="203"/>
      <c r="O62" s="203"/>
      <c r="P62" s="204"/>
    </row>
    <row r="63" spans="1:16" ht="72" customHeight="1" x14ac:dyDescent="0.3">
      <c r="A63" s="174" t="s">
        <v>147</v>
      </c>
      <c r="B63" s="39" t="s">
        <v>541</v>
      </c>
      <c r="C63" s="30" t="s">
        <v>542</v>
      </c>
      <c r="D63" s="224" t="s">
        <v>31</v>
      </c>
      <c r="E63" s="244">
        <v>589</v>
      </c>
      <c r="F63" s="179"/>
      <c r="G63" s="352" t="s">
        <v>25</v>
      </c>
      <c r="H63" s="342"/>
      <c r="I63" s="199">
        <f t="shared" ref="I63" si="62">SUM(G63:H64)</f>
        <v>0</v>
      </c>
      <c r="J63" s="200"/>
      <c r="K63" s="213">
        <f t="shared" ref="K63:K102" si="63">(F63*I63)*0.8</f>
        <v>0</v>
      </c>
      <c r="L63" s="352" t="s">
        <v>25</v>
      </c>
      <c r="M63" s="343"/>
      <c r="N63" s="203">
        <f t="shared" ref="N63" si="64">SUM(L63:M64)</f>
        <v>0</v>
      </c>
      <c r="O63" s="203">
        <f t="shared" si="61"/>
        <v>0</v>
      </c>
      <c r="P63" s="204"/>
    </row>
    <row r="64" spans="1:16" ht="72" customHeight="1" x14ac:dyDescent="0.3">
      <c r="A64" s="216"/>
      <c r="B64" s="147" t="s">
        <v>543</v>
      </c>
      <c r="C64" s="41" t="s">
        <v>544</v>
      </c>
      <c r="D64" s="224"/>
      <c r="E64" s="245"/>
      <c r="F64" s="180"/>
      <c r="G64" s="353"/>
      <c r="H64" s="342"/>
      <c r="I64" s="201"/>
      <c r="J64" s="202"/>
      <c r="K64" s="214"/>
      <c r="L64" s="353"/>
      <c r="M64" s="344"/>
      <c r="N64" s="203"/>
      <c r="O64" s="203"/>
      <c r="P64" s="204"/>
    </row>
    <row r="65" spans="1:16" ht="56.25" customHeight="1" x14ac:dyDescent="0.3">
      <c r="A65" s="174" t="s">
        <v>152</v>
      </c>
      <c r="B65" s="39" t="s">
        <v>545</v>
      </c>
      <c r="C65" s="42" t="s">
        <v>546</v>
      </c>
      <c r="D65" s="224" t="s">
        <v>31</v>
      </c>
      <c r="E65" s="244">
        <v>891</v>
      </c>
      <c r="F65" s="179"/>
      <c r="G65" s="352" t="s">
        <v>25</v>
      </c>
      <c r="H65" s="342"/>
      <c r="I65" s="199">
        <f t="shared" ref="I65" si="65">SUM(G65:H66)</f>
        <v>0</v>
      </c>
      <c r="J65" s="200"/>
      <c r="K65" s="213">
        <f t="shared" ref="K65:K102" si="66">(F65*I65)*0.8</f>
        <v>0</v>
      </c>
      <c r="L65" s="352" t="s">
        <v>25</v>
      </c>
      <c r="M65" s="343"/>
      <c r="N65" s="203">
        <f t="shared" ref="N65" si="67">SUM(L65:M66)</f>
        <v>0</v>
      </c>
      <c r="O65" s="203">
        <f t="shared" si="61"/>
        <v>0</v>
      </c>
      <c r="P65" s="204"/>
    </row>
    <row r="66" spans="1:16" ht="36" customHeight="1" x14ac:dyDescent="0.3">
      <c r="A66" s="216"/>
      <c r="B66" s="147" t="s">
        <v>547</v>
      </c>
      <c r="C66" s="41" t="s">
        <v>548</v>
      </c>
      <c r="D66" s="224"/>
      <c r="E66" s="245"/>
      <c r="F66" s="180"/>
      <c r="G66" s="353"/>
      <c r="H66" s="342"/>
      <c r="I66" s="201"/>
      <c r="J66" s="202"/>
      <c r="K66" s="214"/>
      <c r="L66" s="353"/>
      <c r="M66" s="344"/>
      <c r="N66" s="203"/>
      <c r="O66" s="203"/>
      <c r="P66" s="204"/>
    </row>
    <row r="67" spans="1:16" ht="57" customHeight="1" x14ac:dyDescent="0.3">
      <c r="A67" s="174" t="s">
        <v>157</v>
      </c>
      <c r="B67" s="39" t="s">
        <v>549</v>
      </c>
      <c r="C67" s="42" t="s">
        <v>149</v>
      </c>
      <c r="D67" s="224" t="s">
        <v>31</v>
      </c>
      <c r="E67" s="244">
        <v>589</v>
      </c>
      <c r="F67" s="179"/>
      <c r="G67" s="352" t="s">
        <v>25</v>
      </c>
      <c r="H67" s="342"/>
      <c r="I67" s="199">
        <f t="shared" ref="I67" si="68">SUM(G67:H68)</f>
        <v>0</v>
      </c>
      <c r="J67" s="200"/>
      <c r="K67" s="213">
        <f t="shared" ref="K67:K102" si="69">(F67*I67)*0.8</f>
        <v>0</v>
      </c>
      <c r="L67" s="352" t="s">
        <v>25</v>
      </c>
      <c r="M67" s="343"/>
      <c r="N67" s="203">
        <f t="shared" ref="N67" si="70">SUM(L67:M68)</f>
        <v>0</v>
      </c>
      <c r="O67" s="203">
        <f t="shared" si="61"/>
        <v>0</v>
      </c>
      <c r="P67" s="204"/>
    </row>
    <row r="68" spans="1:16" ht="36" customHeight="1" x14ac:dyDescent="0.3">
      <c r="A68" s="216"/>
      <c r="B68" s="147" t="s">
        <v>550</v>
      </c>
      <c r="C68" s="41" t="s">
        <v>551</v>
      </c>
      <c r="D68" s="224"/>
      <c r="E68" s="245"/>
      <c r="F68" s="180"/>
      <c r="G68" s="353"/>
      <c r="H68" s="342"/>
      <c r="I68" s="201"/>
      <c r="J68" s="202"/>
      <c r="K68" s="214"/>
      <c r="L68" s="353"/>
      <c r="M68" s="344"/>
      <c r="N68" s="203"/>
      <c r="O68" s="203"/>
      <c r="P68" s="204"/>
    </row>
    <row r="69" spans="1:16" ht="90" customHeight="1" x14ac:dyDescent="0.3">
      <c r="A69" s="174" t="s">
        <v>162</v>
      </c>
      <c r="B69" s="20" t="s">
        <v>552</v>
      </c>
      <c r="C69" s="22" t="s">
        <v>553</v>
      </c>
      <c r="D69" s="224" t="s">
        <v>24</v>
      </c>
      <c r="E69" s="244">
        <v>11780</v>
      </c>
      <c r="F69" s="179"/>
      <c r="G69" s="217"/>
      <c r="H69" s="342"/>
      <c r="I69" s="199">
        <f t="shared" ref="I69" si="71">SUM(G69:H70)</f>
        <v>0</v>
      </c>
      <c r="J69" s="200"/>
      <c r="K69" s="213">
        <f t="shared" ref="K69:K102" si="72">(F69*I69)*0.8</f>
        <v>0</v>
      </c>
      <c r="L69" s="217"/>
      <c r="M69" s="343"/>
      <c r="N69" s="203">
        <f t="shared" ref="N69" si="73">SUM(L69:M70)</f>
        <v>0</v>
      </c>
      <c r="O69" s="203">
        <f t="shared" si="61"/>
        <v>0</v>
      </c>
      <c r="P69" s="204"/>
    </row>
    <row r="70" spans="1:16" ht="72" customHeight="1" x14ac:dyDescent="0.3">
      <c r="A70" s="175"/>
      <c r="B70" s="31" t="s">
        <v>554</v>
      </c>
      <c r="C70" s="38" t="s">
        <v>555</v>
      </c>
      <c r="D70" s="224"/>
      <c r="E70" s="245"/>
      <c r="F70" s="180"/>
      <c r="G70" s="218"/>
      <c r="H70" s="342"/>
      <c r="I70" s="201"/>
      <c r="J70" s="202"/>
      <c r="K70" s="214"/>
      <c r="L70" s="218"/>
      <c r="M70" s="344"/>
      <c r="N70" s="203"/>
      <c r="O70" s="203"/>
      <c r="P70" s="204"/>
    </row>
    <row r="71" spans="1:16" ht="90" customHeight="1" x14ac:dyDescent="0.3">
      <c r="A71" s="174" t="s">
        <v>167</v>
      </c>
      <c r="B71" s="20" t="s">
        <v>158</v>
      </c>
      <c r="C71" s="22" t="s">
        <v>556</v>
      </c>
      <c r="D71" s="224" t="s">
        <v>24</v>
      </c>
      <c r="E71" s="244">
        <v>2356</v>
      </c>
      <c r="F71" s="179"/>
      <c r="G71" s="217"/>
      <c r="H71" s="342"/>
      <c r="I71" s="199">
        <f t="shared" ref="I71" si="74">SUM(G71:H72)</f>
        <v>0</v>
      </c>
      <c r="J71" s="200"/>
      <c r="K71" s="213">
        <f t="shared" ref="K71:K102" si="75">(F71*I71)*0.8</f>
        <v>0</v>
      </c>
      <c r="L71" s="217"/>
      <c r="M71" s="343"/>
      <c r="N71" s="203">
        <f t="shared" ref="N71" si="76">SUM(L71:M72)</f>
        <v>0</v>
      </c>
      <c r="O71" s="203">
        <f t="shared" si="61"/>
        <v>0</v>
      </c>
      <c r="P71" s="204"/>
    </row>
    <row r="72" spans="1:16" ht="72" customHeight="1" x14ac:dyDescent="0.3">
      <c r="A72" s="175"/>
      <c r="B72" s="31" t="s">
        <v>160</v>
      </c>
      <c r="C72" s="38" t="s">
        <v>557</v>
      </c>
      <c r="D72" s="219"/>
      <c r="E72" s="245"/>
      <c r="F72" s="180"/>
      <c r="G72" s="218"/>
      <c r="H72" s="342"/>
      <c r="I72" s="201"/>
      <c r="J72" s="202"/>
      <c r="K72" s="214"/>
      <c r="L72" s="218"/>
      <c r="M72" s="344"/>
      <c r="N72" s="203"/>
      <c r="O72" s="203"/>
      <c r="P72" s="204"/>
    </row>
    <row r="73" spans="1:16" ht="54" customHeight="1" x14ac:dyDescent="0.3">
      <c r="A73" s="174" t="s">
        <v>172</v>
      </c>
      <c r="B73" s="20" t="s">
        <v>163</v>
      </c>
      <c r="C73" s="22" t="s">
        <v>558</v>
      </c>
      <c r="D73" s="224" t="s">
        <v>24</v>
      </c>
      <c r="E73" s="244">
        <v>230</v>
      </c>
      <c r="F73" s="179"/>
      <c r="G73" s="217"/>
      <c r="H73" s="342"/>
      <c r="I73" s="199">
        <f t="shared" ref="I73" si="77">SUM(G73:H74)</f>
        <v>0</v>
      </c>
      <c r="J73" s="200"/>
      <c r="K73" s="213">
        <f t="shared" ref="K73:K102" si="78">(F73*I73)*0.8</f>
        <v>0</v>
      </c>
      <c r="L73" s="217"/>
      <c r="M73" s="343"/>
      <c r="N73" s="203">
        <f t="shared" ref="N73" si="79">SUM(L73:M74)</f>
        <v>0</v>
      </c>
      <c r="O73" s="203">
        <f t="shared" si="61"/>
        <v>0</v>
      </c>
      <c r="P73" s="204"/>
    </row>
    <row r="74" spans="1:16" ht="57" customHeight="1" x14ac:dyDescent="0.3">
      <c r="A74" s="175"/>
      <c r="B74" s="31" t="s">
        <v>165</v>
      </c>
      <c r="C74" s="38" t="s">
        <v>559</v>
      </c>
      <c r="D74" s="224"/>
      <c r="E74" s="245"/>
      <c r="F74" s="180"/>
      <c r="G74" s="218"/>
      <c r="H74" s="342"/>
      <c r="I74" s="201"/>
      <c r="J74" s="202"/>
      <c r="K74" s="214"/>
      <c r="L74" s="218"/>
      <c r="M74" s="344"/>
      <c r="N74" s="203"/>
      <c r="O74" s="203"/>
      <c r="P74" s="204"/>
    </row>
    <row r="75" spans="1:16" ht="74.25" customHeight="1" x14ac:dyDescent="0.3">
      <c r="A75" s="174" t="s">
        <v>177</v>
      </c>
      <c r="B75" s="20" t="s">
        <v>168</v>
      </c>
      <c r="C75" s="22" t="s">
        <v>560</v>
      </c>
      <c r="D75" s="178" t="s">
        <v>24</v>
      </c>
      <c r="E75" s="244">
        <v>6126</v>
      </c>
      <c r="F75" s="179"/>
      <c r="G75" s="217"/>
      <c r="H75" s="342"/>
      <c r="I75" s="199">
        <f t="shared" ref="I75" si="80">SUM(G75:H76)</f>
        <v>0</v>
      </c>
      <c r="J75" s="200"/>
      <c r="K75" s="213">
        <f t="shared" ref="K75:K102" si="81">(F75*I75)*0.8</f>
        <v>0</v>
      </c>
      <c r="L75" s="217"/>
      <c r="M75" s="343"/>
      <c r="N75" s="203">
        <f t="shared" ref="N75" si="82">SUM(L75:M76)</f>
        <v>0</v>
      </c>
      <c r="O75" s="203">
        <f t="shared" si="61"/>
        <v>0</v>
      </c>
      <c r="P75" s="204"/>
    </row>
    <row r="76" spans="1:16" ht="74.25" customHeight="1" x14ac:dyDescent="0.3">
      <c r="A76" s="175"/>
      <c r="B76" s="31" t="s">
        <v>170</v>
      </c>
      <c r="C76" s="38" t="s">
        <v>561</v>
      </c>
      <c r="D76" s="178"/>
      <c r="E76" s="245"/>
      <c r="F76" s="180"/>
      <c r="G76" s="218"/>
      <c r="H76" s="342"/>
      <c r="I76" s="201"/>
      <c r="J76" s="202"/>
      <c r="K76" s="214"/>
      <c r="L76" s="218"/>
      <c r="M76" s="344"/>
      <c r="N76" s="203"/>
      <c r="O76" s="203"/>
      <c r="P76" s="204"/>
    </row>
    <row r="77" spans="1:16" ht="50.25" customHeight="1" x14ac:dyDescent="0.3">
      <c r="A77" s="174" t="s">
        <v>182</v>
      </c>
      <c r="B77" s="77" t="s">
        <v>173</v>
      </c>
      <c r="C77" s="22" t="s">
        <v>562</v>
      </c>
      <c r="D77" s="224" t="s">
        <v>31</v>
      </c>
      <c r="E77" s="244">
        <v>61</v>
      </c>
      <c r="F77" s="179"/>
      <c r="G77" s="217"/>
      <c r="H77" s="342"/>
      <c r="I77" s="199">
        <f t="shared" ref="I77" si="83">SUM(G77:H78)</f>
        <v>0</v>
      </c>
      <c r="J77" s="200"/>
      <c r="K77" s="213">
        <f t="shared" ref="K77:K102" si="84">(F77*I77)*0.8</f>
        <v>0</v>
      </c>
      <c r="L77" s="217"/>
      <c r="M77" s="343"/>
      <c r="N77" s="203">
        <f t="shared" ref="N77" si="85">SUM(L77:M78)</f>
        <v>0</v>
      </c>
      <c r="O77" s="203">
        <f t="shared" si="61"/>
        <v>0</v>
      </c>
      <c r="P77" s="204"/>
    </row>
    <row r="78" spans="1:16" ht="50.25" customHeight="1" x14ac:dyDescent="0.3">
      <c r="A78" s="175"/>
      <c r="B78" s="78" t="s">
        <v>175</v>
      </c>
      <c r="C78" s="38" t="s">
        <v>563</v>
      </c>
      <c r="D78" s="224"/>
      <c r="E78" s="245"/>
      <c r="F78" s="180"/>
      <c r="G78" s="218"/>
      <c r="H78" s="342"/>
      <c r="I78" s="201"/>
      <c r="J78" s="202"/>
      <c r="K78" s="214"/>
      <c r="L78" s="218"/>
      <c r="M78" s="344"/>
      <c r="N78" s="203"/>
      <c r="O78" s="203"/>
      <c r="P78" s="204"/>
    </row>
    <row r="79" spans="1:16" ht="57" customHeight="1" x14ac:dyDescent="0.3">
      <c r="A79" s="174" t="s">
        <v>187</v>
      </c>
      <c r="B79" s="20" t="s">
        <v>178</v>
      </c>
      <c r="C79" s="25" t="s">
        <v>179</v>
      </c>
      <c r="D79" s="224" t="s">
        <v>24</v>
      </c>
      <c r="E79" s="244">
        <v>589</v>
      </c>
      <c r="F79" s="179"/>
      <c r="G79" s="217"/>
      <c r="H79" s="342"/>
      <c r="I79" s="199">
        <f t="shared" ref="I79" si="86">SUM(G79:H80)</f>
        <v>0</v>
      </c>
      <c r="J79" s="200"/>
      <c r="K79" s="213">
        <f t="shared" ref="K79:K102" si="87">(F79*I79)*0.8</f>
        <v>0</v>
      </c>
      <c r="L79" s="217"/>
      <c r="M79" s="343"/>
      <c r="N79" s="203">
        <f t="shared" ref="N79" si="88">SUM(L79:M80)</f>
        <v>0</v>
      </c>
      <c r="O79" s="203">
        <f t="shared" si="61"/>
        <v>0</v>
      </c>
      <c r="P79" s="204"/>
    </row>
    <row r="80" spans="1:16" ht="36" customHeight="1" x14ac:dyDescent="0.3">
      <c r="A80" s="175"/>
      <c r="B80" s="31" t="s">
        <v>180</v>
      </c>
      <c r="C80" s="38" t="s">
        <v>181</v>
      </c>
      <c r="D80" s="219"/>
      <c r="E80" s="245"/>
      <c r="F80" s="180"/>
      <c r="G80" s="218"/>
      <c r="H80" s="342"/>
      <c r="I80" s="201"/>
      <c r="J80" s="202"/>
      <c r="K80" s="214"/>
      <c r="L80" s="218"/>
      <c r="M80" s="344"/>
      <c r="N80" s="203"/>
      <c r="O80" s="203"/>
      <c r="P80" s="204"/>
    </row>
    <row r="81" spans="1:16" ht="136.5" customHeight="1" x14ac:dyDescent="0.3">
      <c r="A81" s="174" t="s">
        <v>192</v>
      </c>
      <c r="B81" s="20" t="s">
        <v>183</v>
      </c>
      <c r="C81" s="25" t="s">
        <v>564</v>
      </c>
      <c r="D81" s="219" t="s">
        <v>24</v>
      </c>
      <c r="E81" s="244">
        <v>2356</v>
      </c>
      <c r="F81" s="179"/>
      <c r="G81" s="217"/>
      <c r="H81" s="342"/>
      <c r="I81" s="199">
        <f t="shared" ref="I81" si="89">SUM(G81:H82)</f>
        <v>0</v>
      </c>
      <c r="J81" s="200"/>
      <c r="K81" s="213">
        <f t="shared" ref="K81:K102" si="90">(F81*I81)*0.8</f>
        <v>0</v>
      </c>
      <c r="L81" s="217"/>
      <c r="M81" s="343"/>
      <c r="N81" s="203">
        <f t="shared" ref="N81" si="91">SUM(L81:M82)</f>
        <v>0</v>
      </c>
      <c r="O81" s="203">
        <f t="shared" si="61"/>
        <v>0</v>
      </c>
      <c r="P81" s="204"/>
    </row>
    <row r="82" spans="1:16" ht="123" customHeight="1" x14ac:dyDescent="0.3">
      <c r="A82" s="175"/>
      <c r="B82" s="31" t="s">
        <v>185</v>
      </c>
      <c r="C82" s="38" t="s">
        <v>565</v>
      </c>
      <c r="D82" s="225"/>
      <c r="E82" s="245"/>
      <c r="F82" s="180"/>
      <c r="G82" s="218"/>
      <c r="H82" s="342"/>
      <c r="I82" s="201"/>
      <c r="J82" s="202"/>
      <c r="K82" s="214"/>
      <c r="L82" s="218"/>
      <c r="M82" s="344"/>
      <c r="N82" s="203"/>
      <c r="O82" s="203"/>
      <c r="P82" s="204"/>
    </row>
    <row r="83" spans="1:16" ht="75.75" customHeight="1" x14ac:dyDescent="0.3">
      <c r="A83" s="174" t="s">
        <v>197</v>
      </c>
      <c r="B83" s="20" t="s">
        <v>188</v>
      </c>
      <c r="C83" s="20" t="s">
        <v>566</v>
      </c>
      <c r="D83" s="224" t="s">
        <v>24</v>
      </c>
      <c r="E83" s="244">
        <v>1178</v>
      </c>
      <c r="F83" s="179"/>
      <c r="G83" s="217"/>
      <c r="H83" s="342"/>
      <c r="I83" s="199">
        <f t="shared" ref="I83" si="92">SUM(G83:H84)</f>
        <v>0</v>
      </c>
      <c r="J83" s="200"/>
      <c r="K83" s="213">
        <f t="shared" ref="K83:K102" si="93">(F83*I83)*0.8</f>
        <v>0</v>
      </c>
      <c r="L83" s="217"/>
      <c r="M83" s="343"/>
      <c r="N83" s="203">
        <f t="shared" ref="N83" si="94">SUM(L83:M84)</f>
        <v>0</v>
      </c>
      <c r="O83" s="203">
        <f t="shared" si="61"/>
        <v>0</v>
      </c>
      <c r="P83" s="204"/>
    </row>
    <row r="84" spans="1:16" ht="75.75" customHeight="1" x14ac:dyDescent="0.3">
      <c r="A84" s="175"/>
      <c r="B84" s="31" t="s">
        <v>190</v>
      </c>
      <c r="C84" s="31" t="s">
        <v>567</v>
      </c>
      <c r="D84" s="224"/>
      <c r="E84" s="245"/>
      <c r="F84" s="180"/>
      <c r="G84" s="218"/>
      <c r="H84" s="342"/>
      <c r="I84" s="201"/>
      <c r="J84" s="202"/>
      <c r="K84" s="214"/>
      <c r="L84" s="218"/>
      <c r="M84" s="344"/>
      <c r="N84" s="203"/>
      <c r="O84" s="203"/>
      <c r="P84" s="204"/>
    </row>
    <row r="85" spans="1:16" ht="75" customHeight="1" x14ac:dyDescent="0.3">
      <c r="A85" s="174" t="s">
        <v>202</v>
      </c>
      <c r="B85" s="20" t="s">
        <v>193</v>
      </c>
      <c r="C85" s="22" t="s">
        <v>568</v>
      </c>
      <c r="D85" s="225" t="s">
        <v>66</v>
      </c>
      <c r="E85" s="244">
        <v>536</v>
      </c>
      <c r="F85" s="179"/>
      <c r="G85" s="217"/>
      <c r="H85" s="342"/>
      <c r="I85" s="199">
        <f t="shared" ref="I85" si="95">SUM(G85:H86)</f>
        <v>0</v>
      </c>
      <c r="J85" s="200"/>
      <c r="K85" s="213">
        <f t="shared" ref="K85:K102" si="96">(F85*I85)*0.8</f>
        <v>0</v>
      </c>
      <c r="L85" s="217"/>
      <c r="M85" s="343"/>
      <c r="N85" s="203">
        <f t="shared" ref="N85" si="97">SUM(L85:M86)</f>
        <v>0</v>
      </c>
      <c r="O85" s="203">
        <f t="shared" si="61"/>
        <v>0</v>
      </c>
      <c r="P85" s="204"/>
    </row>
    <row r="86" spans="1:16" ht="75" customHeight="1" x14ac:dyDescent="0.3">
      <c r="A86" s="175"/>
      <c r="B86" s="31" t="s">
        <v>195</v>
      </c>
      <c r="C86" s="38" t="s">
        <v>196</v>
      </c>
      <c r="D86" s="220"/>
      <c r="E86" s="245"/>
      <c r="F86" s="180"/>
      <c r="G86" s="218"/>
      <c r="H86" s="342"/>
      <c r="I86" s="201"/>
      <c r="J86" s="202"/>
      <c r="K86" s="214"/>
      <c r="L86" s="218"/>
      <c r="M86" s="344"/>
      <c r="N86" s="203"/>
      <c r="O86" s="203"/>
      <c r="P86" s="204"/>
    </row>
    <row r="87" spans="1:16" ht="36" customHeight="1" x14ac:dyDescent="0.3">
      <c r="A87" s="174" t="s">
        <v>207</v>
      </c>
      <c r="B87" s="25" t="s">
        <v>198</v>
      </c>
      <c r="C87" s="109" t="s">
        <v>199</v>
      </c>
      <c r="D87" s="178" t="s">
        <v>66</v>
      </c>
      <c r="E87" s="244">
        <v>536</v>
      </c>
      <c r="F87" s="179"/>
      <c r="G87" s="217"/>
      <c r="H87" s="342"/>
      <c r="I87" s="199">
        <f t="shared" ref="I87" si="98">SUM(G87:H88)</f>
        <v>0</v>
      </c>
      <c r="J87" s="200"/>
      <c r="K87" s="213">
        <f t="shared" ref="K87:K102" si="99">(F87*I87)*0.8</f>
        <v>0</v>
      </c>
      <c r="L87" s="217"/>
      <c r="M87" s="343"/>
      <c r="N87" s="203">
        <f t="shared" ref="N87" si="100">SUM(L87:M88)</f>
        <v>0</v>
      </c>
      <c r="O87" s="203">
        <f t="shared" si="61"/>
        <v>0</v>
      </c>
      <c r="P87" s="204"/>
    </row>
    <row r="88" spans="1:16" ht="36" customHeight="1" x14ac:dyDescent="0.3">
      <c r="A88" s="175"/>
      <c r="B88" s="91" t="s">
        <v>200</v>
      </c>
      <c r="C88" s="110" t="s">
        <v>201</v>
      </c>
      <c r="D88" s="178"/>
      <c r="E88" s="245"/>
      <c r="F88" s="180"/>
      <c r="G88" s="218"/>
      <c r="H88" s="342"/>
      <c r="I88" s="201"/>
      <c r="J88" s="202"/>
      <c r="K88" s="214"/>
      <c r="L88" s="218"/>
      <c r="M88" s="344"/>
      <c r="N88" s="203"/>
      <c r="O88" s="203"/>
      <c r="P88" s="204"/>
    </row>
    <row r="89" spans="1:16" ht="93.75" customHeight="1" x14ac:dyDescent="0.3">
      <c r="A89" s="174" t="s">
        <v>212</v>
      </c>
      <c r="B89" s="20" t="s">
        <v>203</v>
      </c>
      <c r="C89" s="22" t="s">
        <v>569</v>
      </c>
      <c r="D89" s="178" t="s">
        <v>24</v>
      </c>
      <c r="E89" s="244">
        <v>5972</v>
      </c>
      <c r="F89" s="179"/>
      <c r="G89" s="217"/>
      <c r="H89" s="342"/>
      <c r="I89" s="199">
        <f t="shared" ref="I89" si="101">SUM(G89:H90)</f>
        <v>0</v>
      </c>
      <c r="J89" s="200"/>
      <c r="K89" s="213">
        <f t="shared" ref="K89:K102" si="102">(F89*I89)*0.8</f>
        <v>0</v>
      </c>
      <c r="L89" s="217"/>
      <c r="M89" s="343"/>
      <c r="N89" s="203">
        <f t="shared" ref="N89" si="103">SUM(L89:M90)</f>
        <v>0</v>
      </c>
      <c r="O89" s="203">
        <f t="shared" si="61"/>
        <v>0</v>
      </c>
      <c r="P89" s="204"/>
    </row>
    <row r="90" spans="1:16" ht="93.75" customHeight="1" x14ac:dyDescent="0.3">
      <c r="A90" s="175"/>
      <c r="B90" s="31" t="s">
        <v>205</v>
      </c>
      <c r="C90" s="38" t="s">
        <v>206</v>
      </c>
      <c r="D90" s="178"/>
      <c r="E90" s="245"/>
      <c r="F90" s="180"/>
      <c r="G90" s="218"/>
      <c r="H90" s="342"/>
      <c r="I90" s="201"/>
      <c r="J90" s="202"/>
      <c r="K90" s="214"/>
      <c r="L90" s="218"/>
      <c r="M90" s="344"/>
      <c r="N90" s="203"/>
      <c r="O90" s="203"/>
      <c r="P90" s="204"/>
    </row>
    <row r="91" spans="1:16" ht="75" customHeight="1" x14ac:dyDescent="0.3">
      <c r="A91" s="174" t="s">
        <v>217</v>
      </c>
      <c r="B91" s="20" t="s">
        <v>208</v>
      </c>
      <c r="C91" s="22" t="s">
        <v>209</v>
      </c>
      <c r="D91" s="224" t="s">
        <v>24</v>
      </c>
      <c r="E91" s="244">
        <v>995</v>
      </c>
      <c r="F91" s="179"/>
      <c r="G91" s="217"/>
      <c r="H91" s="342"/>
      <c r="I91" s="199">
        <f t="shared" ref="I91" si="104">SUM(G91:H92)</f>
        <v>0</v>
      </c>
      <c r="J91" s="200"/>
      <c r="K91" s="213">
        <f t="shared" ref="K91:K102" si="105">(F91*I91)*0.8</f>
        <v>0</v>
      </c>
      <c r="L91" s="217"/>
      <c r="M91" s="343"/>
      <c r="N91" s="203">
        <f t="shared" ref="N91" si="106">SUM(L91:M92)</f>
        <v>0</v>
      </c>
      <c r="O91" s="203">
        <f t="shared" si="61"/>
        <v>0</v>
      </c>
      <c r="P91" s="204"/>
    </row>
    <row r="92" spans="1:16" ht="75" customHeight="1" x14ac:dyDescent="0.3">
      <c r="A92" s="175"/>
      <c r="B92" s="31" t="s">
        <v>210</v>
      </c>
      <c r="C92" s="38" t="s">
        <v>211</v>
      </c>
      <c r="D92" s="224"/>
      <c r="E92" s="245"/>
      <c r="F92" s="180"/>
      <c r="G92" s="218"/>
      <c r="H92" s="342"/>
      <c r="I92" s="201"/>
      <c r="J92" s="202"/>
      <c r="K92" s="214"/>
      <c r="L92" s="218"/>
      <c r="M92" s="344"/>
      <c r="N92" s="203"/>
      <c r="O92" s="203"/>
      <c r="P92" s="204"/>
    </row>
    <row r="93" spans="1:16" ht="56.25" customHeight="1" x14ac:dyDescent="0.3">
      <c r="A93" s="174" t="s">
        <v>222</v>
      </c>
      <c r="B93" s="20" t="s">
        <v>213</v>
      </c>
      <c r="C93" s="22" t="s">
        <v>214</v>
      </c>
      <c r="D93" s="224" t="s">
        <v>24</v>
      </c>
      <c r="E93" s="244">
        <v>2986</v>
      </c>
      <c r="F93" s="179"/>
      <c r="G93" s="217"/>
      <c r="H93" s="342"/>
      <c r="I93" s="199">
        <f t="shared" ref="I93" si="107">SUM(G93:H94)</f>
        <v>0</v>
      </c>
      <c r="J93" s="200"/>
      <c r="K93" s="213">
        <f t="shared" ref="K93:K102" si="108">(F93*I93)*0.8</f>
        <v>0</v>
      </c>
      <c r="L93" s="217"/>
      <c r="M93" s="343"/>
      <c r="N93" s="203">
        <f t="shared" ref="N93" si="109">SUM(L93:M94)</f>
        <v>0</v>
      </c>
      <c r="O93" s="203">
        <f t="shared" si="61"/>
        <v>0</v>
      </c>
      <c r="P93" s="204"/>
    </row>
    <row r="94" spans="1:16" ht="56.25" customHeight="1" x14ac:dyDescent="0.3">
      <c r="A94" s="175"/>
      <c r="B94" s="31" t="s">
        <v>215</v>
      </c>
      <c r="C94" s="38" t="s">
        <v>216</v>
      </c>
      <c r="D94" s="224"/>
      <c r="E94" s="245"/>
      <c r="F94" s="180"/>
      <c r="G94" s="218"/>
      <c r="H94" s="342"/>
      <c r="I94" s="201"/>
      <c r="J94" s="202"/>
      <c r="K94" s="214"/>
      <c r="L94" s="218"/>
      <c r="M94" s="344"/>
      <c r="N94" s="203"/>
      <c r="O94" s="203"/>
      <c r="P94" s="204"/>
    </row>
    <row r="95" spans="1:16" ht="36" customHeight="1" x14ac:dyDescent="0.3">
      <c r="A95" s="174" t="s">
        <v>227</v>
      </c>
      <c r="B95" s="20" t="s">
        <v>218</v>
      </c>
      <c r="C95" s="22" t="s">
        <v>219</v>
      </c>
      <c r="D95" s="224" t="s">
        <v>24</v>
      </c>
      <c r="E95" s="244">
        <v>1072</v>
      </c>
      <c r="F95" s="179"/>
      <c r="G95" s="217"/>
      <c r="H95" s="342"/>
      <c r="I95" s="199">
        <f t="shared" ref="I95" si="110">SUM(G95:H96)</f>
        <v>0</v>
      </c>
      <c r="J95" s="200"/>
      <c r="K95" s="213">
        <f t="shared" ref="K95:K102" si="111">(F95*I95)*0.8</f>
        <v>0</v>
      </c>
      <c r="L95" s="217"/>
      <c r="M95" s="343"/>
      <c r="N95" s="203">
        <f t="shared" ref="N95" si="112">SUM(L95:M96)</f>
        <v>0</v>
      </c>
      <c r="O95" s="203">
        <f t="shared" si="61"/>
        <v>0</v>
      </c>
      <c r="P95" s="204"/>
    </row>
    <row r="96" spans="1:16" ht="36" customHeight="1" x14ac:dyDescent="0.3">
      <c r="A96" s="175"/>
      <c r="B96" s="31" t="s">
        <v>220</v>
      </c>
      <c r="C96" s="38" t="s">
        <v>221</v>
      </c>
      <c r="D96" s="224"/>
      <c r="E96" s="245"/>
      <c r="F96" s="180"/>
      <c r="G96" s="218"/>
      <c r="H96" s="342"/>
      <c r="I96" s="201"/>
      <c r="J96" s="202"/>
      <c r="K96" s="214"/>
      <c r="L96" s="218"/>
      <c r="M96" s="344"/>
      <c r="N96" s="203"/>
      <c r="O96" s="203"/>
      <c r="P96" s="204"/>
    </row>
    <row r="97" spans="1:16" ht="75" customHeight="1" x14ac:dyDescent="0.3">
      <c r="A97" s="174" t="s">
        <v>232</v>
      </c>
      <c r="B97" s="20" t="s">
        <v>223</v>
      </c>
      <c r="C97" s="103" t="s">
        <v>224</v>
      </c>
      <c r="D97" s="229" t="s">
        <v>31</v>
      </c>
      <c r="E97" s="244">
        <v>77</v>
      </c>
      <c r="F97" s="179"/>
      <c r="G97" s="217"/>
      <c r="H97" s="342"/>
      <c r="I97" s="199">
        <f t="shared" ref="I97" si="113">SUM(G97:H98)</f>
        <v>0</v>
      </c>
      <c r="J97" s="200"/>
      <c r="K97" s="213">
        <f t="shared" ref="K97:K102" si="114">(F97*I97)*0.8</f>
        <v>0</v>
      </c>
      <c r="L97" s="217"/>
      <c r="M97" s="343"/>
      <c r="N97" s="203">
        <f t="shared" ref="N97" si="115">SUM(L97:M98)</f>
        <v>0</v>
      </c>
      <c r="O97" s="203">
        <f t="shared" si="61"/>
        <v>0</v>
      </c>
      <c r="P97" s="204"/>
    </row>
    <row r="98" spans="1:16" ht="75" customHeight="1" x14ac:dyDescent="0.3">
      <c r="A98" s="175"/>
      <c r="B98" s="31" t="s">
        <v>225</v>
      </c>
      <c r="C98" s="19" t="s">
        <v>226</v>
      </c>
      <c r="D98" s="230"/>
      <c r="E98" s="245"/>
      <c r="F98" s="180"/>
      <c r="G98" s="218"/>
      <c r="H98" s="342"/>
      <c r="I98" s="201"/>
      <c r="J98" s="202"/>
      <c r="K98" s="214"/>
      <c r="L98" s="218"/>
      <c r="M98" s="344"/>
      <c r="N98" s="203"/>
      <c r="O98" s="203"/>
      <c r="P98" s="204"/>
    </row>
    <row r="99" spans="1:16" ht="93.75" customHeight="1" x14ac:dyDescent="0.3">
      <c r="A99" s="174" t="s">
        <v>237</v>
      </c>
      <c r="B99" s="20" t="s">
        <v>228</v>
      </c>
      <c r="C99" s="20" t="s">
        <v>229</v>
      </c>
      <c r="D99" s="231" t="s">
        <v>31</v>
      </c>
      <c r="E99" s="244">
        <v>77</v>
      </c>
      <c r="F99" s="179"/>
      <c r="G99" s="217"/>
      <c r="H99" s="342"/>
      <c r="I99" s="199">
        <f t="shared" ref="I99" si="116">SUM(G99:H100)</f>
        <v>0</v>
      </c>
      <c r="J99" s="200"/>
      <c r="K99" s="213">
        <f t="shared" ref="K99:K102" si="117">(F99*I99)*0.8</f>
        <v>0</v>
      </c>
      <c r="L99" s="217"/>
      <c r="M99" s="343"/>
      <c r="N99" s="203">
        <f t="shared" ref="N99" si="118">SUM(L99:M100)</f>
        <v>0</v>
      </c>
      <c r="O99" s="203">
        <f t="shared" si="61"/>
        <v>0</v>
      </c>
      <c r="P99" s="204"/>
    </row>
    <row r="100" spans="1:16" ht="75" customHeight="1" x14ac:dyDescent="0.3">
      <c r="A100" s="175"/>
      <c r="B100" s="31" t="s">
        <v>230</v>
      </c>
      <c r="C100" s="31" t="s">
        <v>231</v>
      </c>
      <c r="D100" s="230"/>
      <c r="E100" s="245"/>
      <c r="F100" s="180"/>
      <c r="G100" s="218"/>
      <c r="H100" s="342"/>
      <c r="I100" s="201"/>
      <c r="J100" s="202"/>
      <c r="K100" s="214"/>
      <c r="L100" s="218"/>
      <c r="M100" s="344"/>
      <c r="N100" s="203"/>
      <c r="O100" s="203"/>
      <c r="P100" s="204"/>
    </row>
    <row r="101" spans="1:16" ht="75" customHeight="1" x14ac:dyDescent="0.3">
      <c r="A101" s="174" t="s">
        <v>570</v>
      </c>
      <c r="B101" s="20" t="s">
        <v>571</v>
      </c>
      <c r="C101" s="103" t="s">
        <v>234</v>
      </c>
      <c r="D101" s="231" t="s">
        <v>31</v>
      </c>
      <c r="E101" s="244">
        <v>46</v>
      </c>
      <c r="F101" s="179"/>
      <c r="G101" s="217"/>
      <c r="H101" s="342"/>
      <c r="I101" s="199">
        <f t="shared" ref="I101" si="119">SUM(G101:H102)</f>
        <v>0</v>
      </c>
      <c r="J101" s="200"/>
      <c r="K101" s="213">
        <f t="shared" ref="K101:K102" si="120">(F101*I101)*0.8</f>
        <v>0</v>
      </c>
      <c r="L101" s="217"/>
      <c r="M101" s="343"/>
      <c r="N101" s="203">
        <f t="shared" ref="N101" si="121">SUM(L101:M102)</f>
        <v>0</v>
      </c>
      <c r="O101" s="203">
        <f t="shared" si="61"/>
        <v>0</v>
      </c>
      <c r="P101" s="204"/>
    </row>
    <row r="102" spans="1:16" ht="93.75" customHeight="1" x14ac:dyDescent="0.3">
      <c r="A102" s="175"/>
      <c r="B102" s="31" t="s">
        <v>572</v>
      </c>
      <c r="C102" s="19" t="s">
        <v>236</v>
      </c>
      <c r="D102" s="230"/>
      <c r="E102" s="245"/>
      <c r="F102" s="180"/>
      <c r="G102" s="218"/>
      <c r="H102" s="342"/>
      <c r="I102" s="201"/>
      <c r="J102" s="202"/>
      <c r="K102" s="214"/>
      <c r="L102" s="218"/>
      <c r="M102" s="344"/>
      <c r="N102" s="203"/>
      <c r="O102" s="203"/>
      <c r="P102" s="204"/>
    </row>
    <row r="103" spans="1:16" ht="18" customHeight="1" x14ac:dyDescent="0.35">
      <c r="B103" s="61"/>
      <c r="C103" s="62" t="s">
        <v>242</v>
      </c>
      <c r="D103" s="61"/>
      <c r="E103" s="63"/>
      <c r="F103" s="64"/>
      <c r="G103" s="63"/>
      <c r="H103" s="64"/>
      <c r="I103" s="64"/>
      <c r="J103" s="64"/>
      <c r="K103" s="64">
        <f>SUM(K61:K102)</f>
        <v>0</v>
      </c>
      <c r="L103" s="63"/>
      <c r="M103" s="14"/>
      <c r="N103" s="61"/>
      <c r="O103" s="79">
        <f>SUM(O61:O102)</f>
        <v>0</v>
      </c>
      <c r="P103" s="80"/>
    </row>
    <row r="104" spans="1:16" ht="18" customHeight="1" x14ac:dyDescent="0.3">
      <c r="A104" s="67"/>
      <c r="B104" s="81"/>
      <c r="C104" s="81" t="s">
        <v>243</v>
      </c>
      <c r="D104" s="82"/>
      <c r="E104" s="82"/>
      <c r="F104" s="83"/>
      <c r="G104" s="71"/>
      <c r="H104" s="72"/>
      <c r="I104" s="72"/>
      <c r="J104" s="72"/>
      <c r="K104" s="72"/>
      <c r="L104" s="71"/>
      <c r="M104" s="16"/>
      <c r="N104" s="84"/>
      <c r="O104" s="85"/>
      <c r="P104" s="86"/>
    </row>
    <row r="105" spans="1:16" ht="36" customHeight="1" x14ac:dyDescent="0.3">
      <c r="A105" s="174" t="s">
        <v>244</v>
      </c>
      <c r="B105" s="39" t="s">
        <v>245</v>
      </c>
      <c r="C105" s="30" t="s">
        <v>246</v>
      </c>
      <c r="D105" s="229" t="s">
        <v>31</v>
      </c>
      <c r="E105" s="244">
        <v>415</v>
      </c>
      <c r="F105" s="179"/>
      <c r="G105" s="352" t="s">
        <v>25</v>
      </c>
      <c r="H105" s="342"/>
      <c r="I105" s="199">
        <f t="shared" ref="I105" si="122">SUM(G105:H106)</f>
        <v>0</v>
      </c>
      <c r="J105" s="200"/>
      <c r="K105" s="213">
        <f>(F105*I105)*0.8</f>
        <v>0</v>
      </c>
      <c r="L105" s="352" t="s">
        <v>25</v>
      </c>
      <c r="M105" s="343"/>
      <c r="N105" s="203">
        <f t="shared" ref="N105" si="123">SUM(L105:M106)</f>
        <v>0</v>
      </c>
      <c r="O105" s="203">
        <f t="shared" ref="O105:O167" si="124">(N105*F105)*0.2</f>
        <v>0</v>
      </c>
      <c r="P105" s="204"/>
    </row>
    <row r="106" spans="1:16" ht="36" customHeight="1" x14ac:dyDescent="0.3">
      <c r="A106" s="216"/>
      <c r="B106" s="147" t="s">
        <v>247</v>
      </c>
      <c r="C106" s="32" t="s">
        <v>146</v>
      </c>
      <c r="D106" s="230"/>
      <c r="E106" s="245"/>
      <c r="F106" s="180"/>
      <c r="G106" s="353"/>
      <c r="H106" s="342"/>
      <c r="I106" s="201"/>
      <c r="J106" s="202"/>
      <c r="K106" s="214"/>
      <c r="L106" s="353"/>
      <c r="M106" s="344"/>
      <c r="N106" s="203"/>
      <c r="O106" s="203"/>
      <c r="P106" s="204"/>
    </row>
    <row r="107" spans="1:16" ht="36" customHeight="1" x14ac:dyDescent="0.3">
      <c r="A107" s="174" t="s">
        <v>248</v>
      </c>
      <c r="B107" s="39" t="s">
        <v>249</v>
      </c>
      <c r="C107" s="42" t="s">
        <v>250</v>
      </c>
      <c r="D107" s="229" t="s">
        <v>31</v>
      </c>
      <c r="E107" s="244">
        <v>415</v>
      </c>
      <c r="F107" s="179"/>
      <c r="G107" s="352" t="s">
        <v>25</v>
      </c>
      <c r="H107" s="342"/>
      <c r="I107" s="199">
        <f t="shared" ref="I107" si="125">SUM(G107:H108)</f>
        <v>0</v>
      </c>
      <c r="J107" s="200"/>
      <c r="K107" s="213">
        <f t="shared" ref="K107:K138" si="126">(F107*I107)*0.8</f>
        <v>0</v>
      </c>
      <c r="L107" s="352" t="s">
        <v>25</v>
      </c>
      <c r="M107" s="343"/>
      <c r="N107" s="203">
        <f t="shared" ref="N107" si="127">SUM(L107:M108)</f>
        <v>0</v>
      </c>
      <c r="O107" s="203">
        <f t="shared" si="124"/>
        <v>0</v>
      </c>
      <c r="P107" s="204"/>
    </row>
    <row r="108" spans="1:16" ht="36" customHeight="1" x14ac:dyDescent="0.3">
      <c r="A108" s="216"/>
      <c r="B108" s="147" t="s">
        <v>251</v>
      </c>
      <c r="C108" s="41" t="s">
        <v>252</v>
      </c>
      <c r="D108" s="230"/>
      <c r="E108" s="245"/>
      <c r="F108" s="180"/>
      <c r="G108" s="353"/>
      <c r="H108" s="342"/>
      <c r="I108" s="201"/>
      <c r="J108" s="202"/>
      <c r="K108" s="214"/>
      <c r="L108" s="353"/>
      <c r="M108" s="344"/>
      <c r="N108" s="203"/>
      <c r="O108" s="203"/>
      <c r="P108" s="204"/>
    </row>
    <row r="109" spans="1:16" ht="93.75" customHeight="1" x14ac:dyDescent="0.3">
      <c r="A109" s="174" t="s">
        <v>253</v>
      </c>
      <c r="B109" s="20" t="s">
        <v>254</v>
      </c>
      <c r="C109" s="22" t="s">
        <v>255</v>
      </c>
      <c r="D109" s="176" t="s">
        <v>31</v>
      </c>
      <c r="E109" s="244">
        <v>62</v>
      </c>
      <c r="F109" s="179"/>
      <c r="G109" s="217"/>
      <c r="H109" s="342"/>
      <c r="I109" s="199">
        <f t="shared" ref="I109" si="128">SUM(G109:H110)</f>
        <v>0</v>
      </c>
      <c r="J109" s="200"/>
      <c r="K109" s="213">
        <f t="shared" ref="K109:K140" si="129">(F109*I109)*0.8</f>
        <v>0</v>
      </c>
      <c r="L109" s="217"/>
      <c r="M109" s="343"/>
      <c r="N109" s="203">
        <f t="shared" ref="N109" si="130">SUM(L109:M110)</f>
        <v>0</v>
      </c>
      <c r="O109" s="203">
        <f t="shared" si="124"/>
        <v>0</v>
      </c>
      <c r="P109" s="204"/>
    </row>
    <row r="110" spans="1:16" ht="93.75" customHeight="1" x14ac:dyDescent="0.3">
      <c r="A110" s="216"/>
      <c r="B110" s="31" t="s">
        <v>256</v>
      </c>
      <c r="C110" s="38" t="s">
        <v>257</v>
      </c>
      <c r="D110" s="177"/>
      <c r="E110" s="245"/>
      <c r="F110" s="180"/>
      <c r="G110" s="218"/>
      <c r="H110" s="342"/>
      <c r="I110" s="201"/>
      <c r="J110" s="202"/>
      <c r="K110" s="214"/>
      <c r="L110" s="218"/>
      <c r="M110" s="344"/>
      <c r="N110" s="203"/>
      <c r="O110" s="203"/>
      <c r="P110" s="204"/>
    </row>
    <row r="111" spans="1:16" ht="93.75" customHeight="1" x14ac:dyDescent="0.3">
      <c r="A111" s="174" t="s">
        <v>258</v>
      </c>
      <c r="B111" s="20" t="s">
        <v>573</v>
      </c>
      <c r="C111" s="42" t="s">
        <v>260</v>
      </c>
      <c r="D111" s="219" t="s">
        <v>24</v>
      </c>
      <c r="E111" s="244">
        <v>310</v>
      </c>
      <c r="F111" s="179"/>
      <c r="G111" s="217"/>
      <c r="H111" s="342"/>
      <c r="I111" s="199">
        <f t="shared" ref="I111" si="131">SUM(G111:H112)</f>
        <v>0</v>
      </c>
      <c r="J111" s="200"/>
      <c r="K111" s="213">
        <f t="shared" ref="K111:K142" si="132">(F111*I111)*0.8</f>
        <v>0</v>
      </c>
      <c r="L111" s="217"/>
      <c r="M111" s="343"/>
      <c r="N111" s="203">
        <f t="shared" ref="N111" si="133">SUM(L111:M112)</f>
        <v>0</v>
      </c>
      <c r="O111" s="203">
        <f t="shared" si="124"/>
        <v>0</v>
      </c>
      <c r="P111" s="204"/>
    </row>
    <row r="112" spans="1:16" ht="93.75" customHeight="1" x14ac:dyDescent="0.3">
      <c r="A112" s="216"/>
      <c r="B112" s="31" t="s">
        <v>574</v>
      </c>
      <c r="C112" s="91" t="s">
        <v>262</v>
      </c>
      <c r="D112" s="220"/>
      <c r="E112" s="245"/>
      <c r="F112" s="180"/>
      <c r="G112" s="218"/>
      <c r="H112" s="342"/>
      <c r="I112" s="201"/>
      <c r="J112" s="202"/>
      <c r="K112" s="214"/>
      <c r="L112" s="218"/>
      <c r="M112" s="344"/>
      <c r="N112" s="203"/>
      <c r="O112" s="203"/>
      <c r="P112" s="204"/>
    </row>
    <row r="113" spans="1:16" ht="47.25" customHeight="1" x14ac:dyDescent="0.3">
      <c r="A113" s="174" t="s">
        <v>263</v>
      </c>
      <c r="B113" s="20" t="s">
        <v>264</v>
      </c>
      <c r="C113" s="42" t="s">
        <v>265</v>
      </c>
      <c r="D113" s="227" t="s">
        <v>31</v>
      </c>
      <c r="E113" s="244">
        <v>62</v>
      </c>
      <c r="F113" s="179"/>
      <c r="G113" s="217"/>
      <c r="H113" s="342"/>
      <c r="I113" s="199">
        <f t="shared" ref="I113" si="134">SUM(G113:H114)</f>
        <v>0</v>
      </c>
      <c r="J113" s="200"/>
      <c r="K113" s="213">
        <f t="shared" ref="K113:K144" si="135">(F113*I113)*0.8</f>
        <v>0</v>
      </c>
      <c r="L113" s="217"/>
      <c r="M113" s="343"/>
      <c r="N113" s="203">
        <f t="shared" ref="N113" si="136">SUM(L113:M114)</f>
        <v>0</v>
      </c>
      <c r="O113" s="203">
        <f t="shared" si="124"/>
        <v>0</v>
      </c>
      <c r="P113" s="204"/>
    </row>
    <row r="114" spans="1:16" ht="47.25" customHeight="1" x14ac:dyDescent="0.3">
      <c r="A114" s="216"/>
      <c r="B114" s="157" t="s">
        <v>266</v>
      </c>
      <c r="C114" s="90" t="s">
        <v>267</v>
      </c>
      <c r="D114" s="298"/>
      <c r="E114" s="245"/>
      <c r="F114" s="180"/>
      <c r="G114" s="218"/>
      <c r="H114" s="342"/>
      <c r="I114" s="201"/>
      <c r="J114" s="202"/>
      <c r="K114" s="214"/>
      <c r="L114" s="218"/>
      <c r="M114" s="344"/>
      <c r="N114" s="203"/>
      <c r="O114" s="203"/>
      <c r="P114" s="204"/>
    </row>
    <row r="115" spans="1:16" ht="64.5" customHeight="1" x14ac:dyDescent="0.3">
      <c r="A115" s="174" t="s">
        <v>268</v>
      </c>
      <c r="B115" s="20" t="s">
        <v>269</v>
      </c>
      <c r="C115" s="25" t="s">
        <v>270</v>
      </c>
      <c r="D115" s="219" t="s">
        <v>24</v>
      </c>
      <c r="E115" s="244">
        <v>620</v>
      </c>
      <c r="F115" s="179"/>
      <c r="G115" s="217"/>
      <c r="H115" s="342"/>
      <c r="I115" s="199">
        <f t="shared" ref="I115" si="137">SUM(G115:H116)</f>
        <v>0</v>
      </c>
      <c r="J115" s="200"/>
      <c r="K115" s="213">
        <f t="shared" ref="K115:K146" si="138">(F115*I115)*0.8</f>
        <v>0</v>
      </c>
      <c r="L115" s="217"/>
      <c r="M115" s="343"/>
      <c r="N115" s="203">
        <f t="shared" ref="N115" si="139">SUM(L115:M116)</f>
        <v>0</v>
      </c>
      <c r="O115" s="203">
        <f t="shared" si="124"/>
        <v>0</v>
      </c>
      <c r="P115" s="204"/>
    </row>
    <row r="116" spans="1:16" ht="64.5" customHeight="1" x14ac:dyDescent="0.3">
      <c r="A116" s="216"/>
      <c r="B116" s="31" t="s">
        <v>271</v>
      </c>
      <c r="C116" s="91" t="s">
        <v>272</v>
      </c>
      <c r="D116" s="220"/>
      <c r="E116" s="245"/>
      <c r="F116" s="180"/>
      <c r="G116" s="218"/>
      <c r="H116" s="342"/>
      <c r="I116" s="201"/>
      <c r="J116" s="202"/>
      <c r="K116" s="214"/>
      <c r="L116" s="218"/>
      <c r="M116" s="344"/>
      <c r="N116" s="203"/>
      <c r="O116" s="203"/>
      <c r="P116" s="204"/>
    </row>
    <row r="117" spans="1:16" ht="113.25" customHeight="1" x14ac:dyDescent="0.3">
      <c r="A117" s="174" t="s">
        <v>273</v>
      </c>
      <c r="B117" s="20" t="s">
        <v>575</v>
      </c>
      <c r="C117" s="25" t="s">
        <v>576</v>
      </c>
      <c r="D117" s="219" t="s">
        <v>276</v>
      </c>
      <c r="E117" s="244">
        <v>1550</v>
      </c>
      <c r="F117" s="179"/>
      <c r="G117" s="217"/>
      <c r="H117" s="342"/>
      <c r="I117" s="199">
        <f t="shared" ref="I117" si="140">SUM(G117:H118)</f>
        <v>0</v>
      </c>
      <c r="J117" s="200"/>
      <c r="K117" s="213">
        <f t="shared" ref="K117:K148" si="141">(F117*I117)*0.8</f>
        <v>0</v>
      </c>
      <c r="L117" s="217"/>
      <c r="M117" s="343"/>
      <c r="N117" s="203">
        <f t="shared" ref="N117" si="142">SUM(L117:M118)</f>
        <v>0</v>
      </c>
      <c r="O117" s="203">
        <f t="shared" si="124"/>
        <v>0</v>
      </c>
      <c r="P117" s="204"/>
    </row>
    <row r="118" spans="1:16" ht="94.5" customHeight="1" x14ac:dyDescent="0.3">
      <c r="A118" s="175"/>
      <c r="B118" s="31" t="s">
        <v>577</v>
      </c>
      <c r="C118" s="91" t="s">
        <v>578</v>
      </c>
      <c r="D118" s="220"/>
      <c r="E118" s="245"/>
      <c r="F118" s="180"/>
      <c r="G118" s="218"/>
      <c r="H118" s="342"/>
      <c r="I118" s="201"/>
      <c r="J118" s="202"/>
      <c r="K118" s="214"/>
      <c r="L118" s="218"/>
      <c r="M118" s="344"/>
      <c r="N118" s="203"/>
      <c r="O118" s="203"/>
      <c r="P118" s="204"/>
    </row>
    <row r="119" spans="1:16" ht="75.75" customHeight="1" x14ac:dyDescent="0.3">
      <c r="A119" s="174" t="s">
        <v>279</v>
      </c>
      <c r="B119" s="20" t="s">
        <v>286</v>
      </c>
      <c r="C119" s="25" t="s">
        <v>287</v>
      </c>
      <c r="D119" s="219" t="s">
        <v>24</v>
      </c>
      <c r="E119" s="244">
        <v>620</v>
      </c>
      <c r="F119" s="179"/>
      <c r="G119" s="217"/>
      <c r="H119" s="342"/>
      <c r="I119" s="199">
        <f t="shared" ref="I119" si="143">SUM(G119:H120)</f>
        <v>0</v>
      </c>
      <c r="J119" s="200"/>
      <c r="K119" s="213">
        <f t="shared" ref="K119:K150" si="144">(F119*I119)*0.8</f>
        <v>0</v>
      </c>
      <c r="L119" s="217"/>
      <c r="M119" s="343"/>
      <c r="N119" s="203">
        <f t="shared" ref="N119" si="145">SUM(L119:M120)</f>
        <v>0</v>
      </c>
      <c r="O119" s="203">
        <f t="shared" si="124"/>
        <v>0</v>
      </c>
      <c r="P119" s="204"/>
    </row>
    <row r="120" spans="1:16" ht="75.75" customHeight="1" x14ac:dyDescent="0.3">
      <c r="A120" s="216"/>
      <c r="B120" s="31" t="s">
        <v>288</v>
      </c>
      <c r="C120" s="38" t="s">
        <v>289</v>
      </c>
      <c r="D120" s="220"/>
      <c r="E120" s="245"/>
      <c r="F120" s="180"/>
      <c r="G120" s="218"/>
      <c r="H120" s="342"/>
      <c r="I120" s="201"/>
      <c r="J120" s="202"/>
      <c r="K120" s="214"/>
      <c r="L120" s="218"/>
      <c r="M120" s="344"/>
      <c r="N120" s="203"/>
      <c r="O120" s="203"/>
      <c r="P120" s="204"/>
    </row>
    <row r="121" spans="1:16" ht="75.75" customHeight="1" x14ac:dyDescent="0.3">
      <c r="A121" s="174" t="s">
        <v>285</v>
      </c>
      <c r="B121" s="20" t="s">
        <v>579</v>
      </c>
      <c r="C121" s="22" t="s">
        <v>292</v>
      </c>
      <c r="D121" s="219" t="s">
        <v>31</v>
      </c>
      <c r="E121" s="244">
        <v>19</v>
      </c>
      <c r="F121" s="179"/>
      <c r="G121" s="217"/>
      <c r="H121" s="342"/>
      <c r="I121" s="199">
        <f t="shared" ref="I121" si="146">SUM(G121:H122)</f>
        <v>0</v>
      </c>
      <c r="J121" s="200"/>
      <c r="K121" s="213">
        <f t="shared" ref="K121:K152" si="147">(F121*I121)*0.8</f>
        <v>0</v>
      </c>
      <c r="L121" s="217"/>
      <c r="M121" s="343"/>
      <c r="N121" s="203">
        <f t="shared" ref="N121" si="148">SUM(L121:M122)</f>
        <v>0</v>
      </c>
      <c r="O121" s="203">
        <f t="shared" si="124"/>
        <v>0</v>
      </c>
      <c r="P121" s="204"/>
    </row>
    <row r="122" spans="1:16" ht="75.75" customHeight="1" x14ac:dyDescent="0.3">
      <c r="A122" s="216"/>
      <c r="B122" s="31" t="s">
        <v>293</v>
      </c>
      <c r="C122" s="38" t="s">
        <v>294</v>
      </c>
      <c r="D122" s="220"/>
      <c r="E122" s="245"/>
      <c r="F122" s="180"/>
      <c r="G122" s="218"/>
      <c r="H122" s="342"/>
      <c r="I122" s="201"/>
      <c r="J122" s="202"/>
      <c r="K122" s="214"/>
      <c r="L122" s="218"/>
      <c r="M122" s="344"/>
      <c r="N122" s="203"/>
      <c r="O122" s="203"/>
      <c r="P122" s="204"/>
    </row>
    <row r="123" spans="1:16" ht="75.75" customHeight="1" x14ac:dyDescent="0.3">
      <c r="A123" s="174" t="s">
        <v>290</v>
      </c>
      <c r="B123" s="20" t="s">
        <v>295</v>
      </c>
      <c r="C123" s="22" t="s">
        <v>580</v>
      </c>
      <c r="D123" s="219" t="s">
        <v>31</v>
      </c>
      <c r="E123" s="244">
        <v>25</v>
      </c>
      <c r="F123" s="179"/>
      <c r="G123" s="217"/>
      <c r="H123" s="342"/>
      <c r="I123" s="199">
        <f t="shared" ref="I123" si="149">SUM(G123:H124)</f>
        <v>0</v>
      </c>
      <c r="J123" s="200"/>
      <c r="K123" s="213">
        <f t="shared" ref="K123:K154" si="150">(F123*I123)*0.8</f>
        <v>0</v>
      </c>
      <c r="L123" s="217"/>
      <c r="M123" s="343"/>
      <c r="N123" s="203">
        <f t="shared" ref="N123" si="151">SUM(L123:M124)</f>
        <v>0</v>
      </c>
      <c r="O123" s="203">
        <f t="shared" si="124"/>
        <v>0</v>
      </c>
      <c r="P123" s="204"/>
    </row>
    <row r="124" spans="1:16" ht="75.75" customHeight="1" x14ac:dyDescent="0.3">
      <c r="A124" s="216"/>
      <c r="B124" s="31" t="s">
        <v>297</v>
      </c>
      <c r="C124" s="38" t="s">
        <v>581</v>
      </c>
      <c r="D124" s="220"/>
      <c r="E124" s="245"/>
      <c r="F124" s="180"/>
      <c r="G124" s="218"/>
      <c r="H124" s="342"/>
      <c r="I124" s="201"/>
      <c r="J124" s="202"/>
      <c r="K124" s="214"/>
      <c r="L124" s="218"/>
      <c r="M124" s="344"/>
      <c r="N124" s="203"/>
      <c r="O124" s="203"/>
      <c r="P124" s="204"/>
    </row>
    <row r="125" spans="1:16" s="23" customFormat="1" ht="124.5" customHeight="1" x14ac:dyDescent="0.3">
      <c r="A125" s="233">
        <v>4.1100000000000003</v>
      </c>
      <c r="B125" s="20" t="s">
        <v>582</v>
      </c>
      <c r="C125" s="22" t="s">
        <v>583</v>
      </c>
      <c r="D125" s="219" t="s">
        <v>24</v>
      </c>
      <c r="E125" s="244">
        <v>310</v>
      </c>
      <c r="F125" s="179"/>
      <c r="G125" s="217"/>
      <c r="H125" s="342"/>
      <c r="I125" s="199">
        <f t="shared" ref="I125" si="152">SUM(G125:H126)</f>
        <v>0</v>
      </c>
      <c r="J125" s="200"/>
      <c r="K125" s="213">
        <f t="shared" ref="K125:K156" si="153">(F125*I125)*0.8</f>
        <v>0</v>
      </c>
      <c r="L125" s="217"/>
      <c r="M125" s="343"/>
      <c r="N125" s="203">
        <f t="shared" ref="N125" si="154">SUM(L125:M126)</f>
        <v>0</v>
      </c>
      <c r="O125" s="203">
        <f t="shared" si="124"/>
        <v>0</v>
      </c>
      <c r="P125" s="204"/>
    </row>
    <row r="126" spans="1:16" s="23" customFormat="1" ht="124.5" customHeight="1" x14ac:dyDescent="0.3">
      <c r="A126" s="234"/>
      <c r="B126" s="31" t="s">
        <v>584</v>
      </c>
      <c r="C126" s="38" t="s">
        <v>585</v>
      </c>
      <c r="D126" s="220"/>
      <c r="E126" s="245"/>
      <c r="F126" s="180"/>
      <c r="G126" s="218"/>
      <c r="H126" s="342"/>
      <c r="I126" s="201"/>
      <c r="J126" s="202"/>
      <c r="K126" s="214"/>
      <c r="L126" s="218"/>
      <c r="M126" s="344"/>
      <c r="N126" s="203"/>
      <c r="O126" s="203"/>
      <c r="P126" s="204"/>
    </row>
    <row r="127" spans="1:16" ht="75.75" customHeight="1" x14ac:dyDescent="0.3">
      <c r="A127" s="233">
        <v>4.12</v>
      </c>
      <c r="B127" s="20" t="s">
        <v>299</v>
      </c>
      <c r="C127" s="22" t="s">
        <v>586</v>
      </c>
      <c r="D127" s="219" t="s">
        <v>24</v>
      </c>
      <c r="E127" s="244">
        <v>620</v>
      </c>
      <c r="F127" s="179"/>
      <c r="G127" s="217"/>
      <c r="H127" s="342"/>
      <c r="I127" s="199">
        <f t="shared" ref="I127" si="155">SUM(G127:H128)</f>
        <v>0</v>
      </c>
      <c r="J127" s="200"/>
      <c r="K127" s="213">
        <f t="shared" ref="K127:K158" si="156">(F127*I127)*0.8</f>
        <v>0</v>
      </c>
      <c r="L127" s="217"/>
      <c r="M127" s="343"/>
      <c r="N127" s="203">
        <f t="shared" ref="N127" si="157">SUM(L127:M128)</f>
        <v>0</v>
      </c>
      <c r="O127" s="203">
        <f t="shared" si="124"/>
        <v>0</v>
      </c>
      <c r="P127" s="204"/>
    </row>
    <row r="128" spans="1:16" ht="75.75" customHeight="1" x14ac:dyDescent="0.3">
      <c r="A128" s="234"/>
      <c r="B128" s="19" t="s">
        <v>301</v>
      </c>
      <c r="C128" s="38" t="s">
        <v>587</v>
      </c>
      <c r="D128" s="220"/>
      <c r="E128" s="245"/>
      <c r="F128" s="180"/>
      <c r="G128" s="218"/>
      <c r="H128" s="342"/>
      <c r="I128" s="201"/>
      <c r="J128" s="202"/>
      <c r="K128" s="214"/>
      <c r="L128" s="218"/>
      <c r="M128" s="344"/>
      <c r="N128" s="203"/>
      <c r="O128" s="203"/>
      <c r="P128" s="204"/>
    </row>
    <row r="129" spans="1:16" ht="48.75" customHeight="1" x14ac:dyDescent="0.3">
      <c r="A129" s="215">
        <v>4.13</v>
      </c>
      <c r="B129" s="20" t="s">
        <v>303</v>
      </c>
      <c r="C129" s="22" t="s">
        <v>304</v>
      </c>
      <c r="D129" s="219" t="s">
        <v>24</v>
      </c>
      <c r="E129" s="244">
        <v>620</v>
      </c>
      <c r="F129" s="179"/>
      <c r="G129" s="217"/>
      <c r="H129" s="342"/>
      <c r="I129" s="199">
        <f t="shared" ref="I129" si="158">SUM(G129:H130)</f>
        <v>0</v>
      </c>
      <c r="J129" s="200"/>
      <c r="K129" s="213">
        <f t="shared" ref="K129:K160" si="159">(F129*I129)*0.8</f>
        <v>0</v>
      </c>
      <c r="L129" s="217"/>
      <c r="M129" s="343"/>
      <c r="N129" s="203">
        <f t="shared" ref="N129" si="160">SUM(L129:M130)</f>
        <v>0</v>
      </c>
      <c r="O129" s="203">
        <f t="shared" si="124"/>
        <v>0</v>
      </c>
      <c r="P129" s="204"/>
    </row>
    <row r="130" spans="1:16" ht="48.75" customHeight="1" x14ac:dyDescent="0.3">
      <c r="A130" s="216"/>
      <c r="B130" s="31" t="s">
        <v>305</v>
      </c>
      <c r="C130" s="38" t="s">
        <v>306</v>
      </c>
      <c r="D130" s="220"/>
      <c r="E130" s="245"/>
      <c r="F130" s="180"/>
      <c r="G130" s="218"/>
      <c r="H130" s="342"/>
      <c r="I130" s="201"/>
      <c r="J130" s="202"/>
      <c r="K130" s="214"/>
      <c r="L130" s="218"/>
      <c r="M130" s="344"/>
      <c r="N130" s="203"/>
      <c r="O130" s="203"/>
      <c r="P130" s="204"/>
    </row>
    <row r="131" spans="1:16" ht="87.75" customHeight="1" x14ac:dyDescent="0.3">
      <c r="A131" s="215">
        <v>4.1399999999999997</v>
      </c>
      <c r="B131" s="20" t="s">
        <v>307</v>
      </c>
      <c r="C131" s="25" t="s">
        <v>308</v>
      </c>
      <c r="D131" s="219" t="s">
        <v>24</v>
      </c>
      <c r="E131" s="244">
        <v>620</v>
      </c>
      <c r="F131" s="179"/>
      <c r="G131" s="217"/>
      <c r="H131" s="342"/>
      <c r="I131" s="199">
        <f t="shared" ref="I131" si="161">SUM(G131:H132)</f>
        <v>0</v>
      </c>
      <c r="J131" s="200"/>
      <c r="K131" s="213">
        <f t="shared" ref="K131:K162" si="162">(F131*I131)*0.8</f>
        <v>0</v>
      </c>
      <c r="L131" s="217"/>
      <c r="M131" s="343"/>
      <c r="N131" s="203">
        <f t="shared" ref="N131" si="163">SUM(L131:M132)</f>
        <v>0</v>
      </c>
      <c r="O131" s="203">
        <f t="shared" si="124"/>
        <v>0</v>
      </c>
      <c r="P131" s="204"/>
    </row>
    <row r="132" spans="1:16" ht="87.75" customHeight="1" x14ac:dyDescent="0.3">
      <c r="A132" s="216"/>
      <c r="B132" s="31" t="s">
        <v>309</v>
      </c>
      <c r="C132" s="38" t="s">
        <v>310</v>
      </c>
      <c r="D132" s="220"/>
      <c r="E132" s="245"/>
      <c r="F132" s="180"/>
      <c r="G132" s="218"/>
      <c r="H132" s="342"/>
      <c r="I132" s="201"/>
      <c r="J132" s="202"/>
      <c r="K132" s="214"/>
      <c r="L132" s="218"/>
      <c r="M132" s="344"/>
      <c r="N132" s="203"/>
      <c r="O132" s="203"/>
      <c r="P132" s="204"/>
    </row>
    <row r="133" spans="1:16" ht="87.75" customHeight="1" x14ac:dyDescent="0.3">
      <c r="A133" s="215">
        <v>4.1500000000000004</v>
      </c>
      <c r="B133" s="20" t="s">
        <v>311</v>
      </c>
      <c r="C133" s="20" t="s">
        <v>312</v>
      </c>
      <c r="D133" s="243" t="s">
        <v>24</v>
      </c>
      <c r="E133" s="244">
        <v>248</v>
      </c>
      <c r="F133" s="179"/>
      <c r="G133" s="217"/>
      <c r="H133" s="342"/>
      <c r="I133" s="199">
        <f t="shared" ref="I133" si="164">SUM(G133:H134)</f>
        <v>0</v>
      </c>
      <c r="J133" s="200"/>
      <c r="K133" s="213">
        <f t="shared" ref="K133:K164" si="165">(F133*I133)*0.8</f>
        <v>0</v>
      </c>
      <c r="L133" s="217"/>
      <c r="M133" s="343"/>
      <c r="N133" s="203">
        <f t="shared" ref="N133" si="166">SUM(L133:M134)</f>
        <v>0</v>
      </c>
      <c r="O133" s="203">
        <f t="shared" si="124"/>
        <v>0</v>
      </c>
      <c r="P133" s="204"/>
    </row>
    <row r="134" spans="1:16" ht="87.75" customHeight="1" x14ac:dyDescent="0.3">
      <c r="A134" s="216"/>
      <c r="B134" s="31" t="s">
        <v>313</v>
      </c>
      <c r="C134" s="31" t="s">
        <v>588</v>
      </c>
      <c r="D134" s="347"/>
      <c r="E134" s="245"/>
      <c r="F134" s="180"/>
      <c r="G134" s="218"/>
      <c r="H134" s="342"/>
      <c r="I134" s="201"/>
      <c r="J134" s="202"/>
      <c r="K134" s="214"/>
      <c r="L134" s="218"/>
      <c r="M134" s="344"/>
      <c r="N134" s="203"/>
      <c r="O134" s="203"/>
      <c r="P134" s="204"/>
    </row>
    <row r="135" spans="1:16" ht="69.75" customHeight="1" x14ac:dyDescent="0.3">
      <c r="A135" s="237">
        <v>4.16</v>
      </c>
      <c r="B135" s="92" t="s">
        <v>315</v>
      </c>
      <c r="C135" s="93" t="s">
        <v>316</v>
      </c>
      <c r="D135" s="219" t="s">
        <v>24</v>
      </c>
      <c r="E135" s="244">
        <v>620</v>
      </c>
      <c r="F135" s="179"/>
      <c r="G135" s="217"/>
      <c r="H135" s="342"/>
      <c r="I135" s="199">
        <f t="shared" ref="I135" si="167">SUM(G135:H136)</f>
        <v>0</v>
      </c>
      <c r="J135" s="200"/>
      <c r="K135" s="213">
        <f t="shared" ref="K135:K182" si="168">(F135*I135)*0.8</f>
        <v>0</v>
      </c>
      <c r="L135" s="217"/>
      <c r="M135" s="343"/>
      <c r="N135" s="203">
        <f t="shared" ref="N135" si="169">SUM(L135:M136)</f>
        <v>0</v>
      </c>
      <c r="O135" s="203">
        <f t="shared" si="124"/>
        <v>0</v>
      </c>
      <c r="P135" s="204"/>
    </row>
    <row r="136" spans="1:16" ht="69.75" customHeight="1" x14ac:dyDescent="0.3">
      <c r="A136" s="238"/>
      <c r="B136" s="94" t="s">
        <v>317</v>
      </c>
      <c r="C136" s="95" t="s">
        <v>318</v>
      </c>
      <c r="D136" s="220"/>
      <c r="E136" s="245"/>
      <c r="F136" s="180"/>
      <c r="G136" s="218"/>
      <c r="H136" s="342"/>
      <c r="I136" s="201"/>
      <c r="J136" s="202"/>
      <c r="K136" s="214"/>
      <c r="L136" s="218"/>
      <c r="M136" s="344"/>
      <c r="N136" s="203"/>
      <c r="O136" s="203"/>
      <c r="P136" s="204"/>
    </row>
    <row r="137" spans="1:16" ht="75.75" customHeight="1" x14ac:dyDescent="0.3">
      <c r="A137" s="215">
        <v>4.17</v>
      </c>
      <c r="B137" s="20" t="s">
        <v>589</v>
      </c>
      <c r="C137" s="25" t="s">
        <v>320</v>
      </c>
      <c r="D137" s="219" t="s">
        <v>24</v>
      </c>
      <c r="E137" s="244">
        <v>620</v>
      </c>
      <c r="F137" s="179"/>
      <c r="G137" s="217"/>
      <c r="H137" s="342"/>
      <c r="I137" s="199">
        <f t="shared" ref="I137" si="170">SUM(G137:H138)</f>
        <v>0</v>
      </c>
      <c r="J137" s="200"/>
      <c r="K137" s="213">
        <f t="shared" ref="K137:K182" si="171">(F137*I137)*0.8</f>
        <v>0</v>
      </c>
      <c r="L137" s="217"/>
      <c r="M137" s="343"/>
      <c r="N137" s="203">
        <f t="shared" ref="N137" si="172">SUM(L137:M138)</f>
        <v>0</v>
      </c>
      <c r="O137" s="203">
        <f t="shared" si="124"/>
        <v>0</v>
      </c>
      <c r="P137" s="204"/>
    </row>
    <row r="138" spans="1:16" ht="75.75" customHeight="1" x14ac:dyDescent="0.3">
      <c r="A138" s="216"/>
      <c r="B138" s="31" t="s">
        <v>590</v>
      </c>
      <c r="C138" s="38" t="s">
        <v>591</v>
      </c>
      <c r="D138" s="220"/>
      <c r="E138" s="245"/>
      <c r="F138" s="180"/>
      <c r="G138" s="218"/>
      <c r="H138" s="342"/>
      <c r="I138" s="201"/>
      <c r="J138" s="202"/>
      <c r="K138" s="214"/>
      <c r="L138" s="218"/>
      <c r="M138" s="344"/>
      <c r="N138" s="203"/>
      <c r="O138" s="203"/>
      <c r="P138" s="204"/>
    </row>
    <row r="139" spans="1:16" ht="75.75" customHeight="1" x14ac:dyDescent="0.3">
      <c r="A139" s="348">
        <v>4.18</v>
      </c>
      <c r="B139" s="96" t="s">
        <v>592</v>
      </c>
      <c r="C139" s="97" t="s">
        <v>593</v>
      </c>
      <c r="D139" s="224" t="s">
        <v>24</v>
      </c>
      <c r="E139" s="244">
        <v>496</v>
      </c>
      <c r="F139" s="179"/>
      <c r="G139" s="217"/>
      <c r="H139" s="342"/>
      <c r="I139" s="199">
        <f t="shared" ref="I139" si="173">SUM(G139:H140)</f>
        <v>0</v>
      </c>
      <c r="J139" s="200"/>
      <c r="K139" s="213">
        <f t="shared" ref="K139:K182" si="174">(F139*I139)*0.8</f>
        <v>0</v>
      </c>
      <c r="L139" s="217"/>
      <c r="M139" s="343"/>
      <c r="N139" s="203">
        <f t="shared" ref="N139" si="175">SUM(L139:M140)</f>
        <v>0</v>
      </c>
      <c r="O139" s="203">
        <f t="shared" si="124"/>
        <v>0</v>
      </c>
      <c r="P139" s="204"/>
    </row>
    <row r="140" spans="1:16" ht="75.75" customHeight="1" x14ac:dyDescent="0.3">
      <c r="A140" s="242"/>
      <c r="B140" s="98" t="s">
        <v>594</v>
      </c>
      <c r="C140" s="99" t="s">
        <v>595</v>
      </c>
      <c r="D140" s="224"/>
      <c r="E140" s="245"/>
      <c r="F140" s="180"/>
      <c r="G140" s="218"/>
      <c r="H140" s="342"/>
      <c r="I140" s="201"/>
      <c r="J140" s="202"/>
      <c r="K140" s="214"/>
      <c r="L140" s="218"/>
      <c r="M140" s="344"/>
      <c r="N140" s="203"/>
      <c r="O140" s="203"/>
      <c r="P140" s="204"/>
    </row>
    <row r="141" spans="1:16" ht="75.75" customHeight="1" x14ac:dyDescent="0.3">
      <c r="A141" s="241" t="s">
        <v>596</v>
      </c>
      <c r="B141" s="96" t="s">
        <v>597</v>
      </c>
      <c r="C141" s="97" t="s">
        <v>598</v>
      </c>
      <c r="D141" s="224" t="s">
        <v>24</v>
      </c>
      <c r="E141" s="244">
        <v>124</v>
      </c>
      <c r="F141" s="179"/>
      <c r="G141" s="217"/>
      <c r="H141" s="342"/>
      <c r="I141" s="199">
        <f t="shared" ref="I141" si="176">SUM(G141:H142)</f>
        <v>0</v>
      </c>
      <c r="J141" s="200"/>
      <c r="K141" s="213">
        <f t="shared" ref="K141:K182" si="177">(F141*I141)*0.8</f>
        <v>0</v>
      </c>
      <c r="L141" s="217"/>
      <c r="M141" s="343"/>
      <c r="N141" s="203">
        <f t="shared" ref="N141" si="178">SUM(L141:M142)</f>
        <v>0</v>
      </c>
      <c r="O141" s="203">
        <f t="shared" si="124"/>
        <v>0</v>
      </c>
      <c r="P141" s="204"/>
    </row>
    <row r="142" spans="1:16" ht="75.75" customHeight="1" x14ac:dyDescent="0.3">
      <c r="A142" s="242"/>
      <c r="B142" s="98" t="s">
        <v>599</v>
      </c>
      <c r="C142" s="99" t="s">
        <v>600</v>
      </c>
      <c r="D142" s="224"/>
      <c r="E142" s="245"/>
      <c r="F142" s="180"/>
      <c r="G142" s="218"/>
      <c r="H142" s="342"/>
      <c r="I142" s="201"/>
      <c r="J142" s="202"/>
      <c r="K142" s="214"/>
      <c r="L142" s="218"/>
      <c r="M142" s="344"/>
      <c r="N142" s="203"/>
      <c r="O142" s="203"/>
      <c r="P142" s="204"/>
    </row>
    <row r="143" spans="1:16" ht="58.5" customHeight="1" x14ac:dyDescent="0.3">
      <c r="A143" s="239" t="s">
        <v>331</v>
      </c>
      <c r="B143" s="96" t="s">
        <v>332</v>
      </c>
      <c r="C143" s="101" t="s">
        <v>601</v>
      </c>
      <c r="D143" s="243" t="s">
        <v>66</v>
      </c>
      <c r="E143" s="244">
        <v>620</v>
      </c>
      <c r="F143" s="179"/>
      <c r="G143" s="217"/>
      <c r="H143" s="342"/>
      <c r="I143" s="199">
        <f t="shared" ref="I143" si="179">SUM(G143:H144)</f>
        <v>0</v>
      </c>
      <c r="J143" s="200"/>
      <c r="K143" s="213">
        <f t="shared" ref="K143:K182" si="180">(F143*I143)*0.8</f>
        <v>0</v>
      </c>
      <c r="L143" s="217"/>
      <c r="M143" s="343"/>
      <c r="N143" s="203">
        <f t="shared" ref="N143" si="181">SUM(L143:M144)</f>
        <v>0</v>
      </c>
      <c r="O143" s="203">
        <f t="shared" si="124"/>
        <v>0</v>
      </c>
      <c r="P143" s="204"/>
    </row>
    <row r="144" spans="1:16" ht="58.5" customHeight="1" x14ac:dyDescent="0.3">
      <c r="A144" s="240"/>
      <c r="B144" s="102" t="s">
        <v>334</v>
      </c>
      <c r="C144" s="19" t="s">
        <v>602</v>
      </c>
      <c r="D144" s="230"/>
      <c r="E144" s="245"/>
      <c r="F144" s="180"/>
      <c r="G144" s="218"/>
      <c r="H144" s="342"/>
      <c r="I144" s="201"/>
      <c r="J144" s="202"/>
      <c r="K144" s="214"/>
      <c r="L144" s="218"/>
      <c r="M144" s="344"/>
      <c r="N144" s="203"/>
      <c r="O144" s="203"/>
      <c r="P144" s="204"/>
    </row>
    <row r="145" spans="1:16" ht="75" customHeight="1" x14ac:dyDescent="0.3">
      <c r="A145" s="215">
        <v>4.21</v>
      </c>
      <c r="B145" s="20" t="s">
        <v>337</v>
      </c>
      <c r="C145" s="103" t="s">
        <v>603</v>
      </c>
      <c r="D145" s="231" t="s">
        <v>66</v>
      </c>
      <c r="E145" s="244">
        <v>620</v>
      </c>
      <c r="F145" s="179"/>
      <c r="G145" s="217"/>
      <c r="H145" s="342"/>
      <c r="I145" s="199">
        <f t="shared" ref="I145" si="182">SUM(G145:H146)</f>
        <v>0</v>
      </c>
      <c r="J145" s="200"/>
      <c r="K145" s="213">
        <f t="shared" ref="K145:K182" si="183">(F145*I145)*0.8</f>
        <v>0</v>
      </c>
      <c r="L145" s="217"/>
      <c r="M145" s="343"/>
      <c r="N145" s="203">
        <f t="shared" ref="N145" si="184">SUM(L145:M146)</f>
        <v>0</v>
      </c>
      <c r="O145" s="203">
        <f t="shared" si="124"/>
        <v>0</v>
      </c>
      <c r="P145" s="204"/>
    </row>
    <row r="146" spans="1:16" ht="75" customHeight="1" x14ac:dyDescent="0.3">
      <c r="A146" s="216"/>
      <c r="B146" s="31" t="s">
        <v>339</v>
      </c>
      <c r="C146" s="19" t="s">
        <v>604</v>
      </c>
      <c r="D146" s="230"/>
      <c r="E146" s="245"/>
      <c r="F146" s="180"/>
      <c r="G146" s="218"/>
      <c r="H146" s="342"/>
      <c r="I146" s="201"/>
      <c r="J146" s="202"/>
      <c r="K146" s="214"/>
      <c r="L146" s="218"/>
      <c r="M146" s="344"/>
      <c r="N146" s="203"/>
      <c r="O146" s="203"/>
      <c r="P146" s="204"/>
    </row>
    <row r="147" spans="1:16" ht="36" customHeight="1" x14ac:dyDescent="0.3">
      <c r="A147" s="215">
        <v>4.22</v>
      </c>
      <c r="B147" s="20" t="s">
        <v>342</v>
      </c>
      <c r="C147" s="103" t="s">
        <v>343</v>
      </c>
      <c r="D147" s="151" t="s">
        <v>83</v>
      </c>
      <c r="E147" s="244">
        <v>310</v>
      </c>
      <c r="F147" s="179"/>
      <c r="G147" s="217"/>
      <c r="H147" s="342"/>
      <c r="I147" s="199">
        <f t="shared" ref="I147" si="185">SUM(G147:H148)</f>
        <v>0</v>
      </c>
      <c r="J147" s="200"/>
      <c r="K147" s="213">
        <f t="shared" ref="K147:K182" si="186">(F147*I147)*0.8</f>
        <v>0</v>
      </c>
      <c r="L147" s="217"/>
      <c r="M147" s="343"/>
      <c r="N147" s="203">
        <f t="shared" ref="N147" si="187">SUM(L147:M148)</f>
        <v>0</v>
      </c>
      <c r="O147" s="203">
        <f t="shared" si="124"/>
        <v>0</v>
      </c>
      <c r="P147" s="204"/>
    </row>
    <row r="148" spans="1:16" ht="36" customHeight="1" x14ac:dyDescent="0.3">
      <c r="A148" s="216"/>
      <c r="B148" s="31" t="s">
        <v>344</v>
      </c>
      <c r="C148" s="19" t="s">
        <v>345</v>
      </c>
      <c r="D148" s="152"/>
      <c r="E148" s="245"/>
      <c r="F148" s="180"/>
      <c r="G148" s="218"/>
      <c r="H148" s="342"/>
      <c r="I148" s="201"/>
      <c r="J148" s="202"/>
      <c r="K148" s="214"/>
      <c r="L148" s="218"/>
      <c r="M148" s="344"/>
      <c r="N148" s="203"/>
      <c r="O148" s="203"/>
      <c r="P148" s="204"/>
    </row>
    <row r="149" spans="1:16" ht="78.75" customHeight="1" x14ac:dyDescent="0.3">
      <c r="A149" s="215">
        <v>4.2300000000000004</v>
      </c>
      <c r="B149" s="20" t="s">
        <v>605</v>
      </c>
      <c r="C149" s="22" t="s">
        <v>351</v>
      </c>
      <c r="D149" s="219" t="s">
        <v>83</v>
      </c>
      <c r="E149" s="244">
        <v>62</v>
      </c>
      <c r="F149" s="179"/>
      <c r="G149" s="217"/>
      <c r="H149" s="342"/>
      <c r="I149" s="199">
        <f t="shared" ref="I149" si="188">SUM(G149:H150)</f>
        <v>0</v>
      </c>
      <c r="J149" s="200"/>
      <c r="K149" s="213">
        <f t="shared" ref="K149:K182" si="189">(F149*I149)*0.8</f>
        <v>0</v>
      </c>
      <c r="L149" s="217"/>
      <c r="M149" s="343"/>
      <c r="N149" s="203">
        <f t="shared" ref="N149" si="190">SUM(L149:M150)</f>
        <v>0</v>
      </c>
      <c r="O149" s="203">
        <f t="shared" si="124"/>
        <v>0</v>
      </c>
      <c r="P149" s="204"/>
    </row>
    <row r="150" spans="1:16" ht="78.75" customHeight="1" x14ac:dyDescent="0.3">
      <c r="A150" s="216"/>
      <c r="B150" s="31" t="s">
        <v>606</v>
      </c>
      <c r="C150" s="38" t="s">
        <v>607</v>
      </c>
      <c r="D150" s="220"/>
      <c r="E150" s="245"/>
      <c r="F150" s="180"/>
      <c r="G150" s="218"/>
      <c r="H150" s="342"/>
      <c r="I150" s="201"/>
      <c r="J150" s="202"/>
      <c r="K150" s="214"/>
      <c r="L150" s="218"/>
      <c r="M150" s="344"/>
      <c r="N150" s="203"/>
      <c r="O150" s="203"/>
      <c r="P150" s="204"/>
    </row>
    <row r="151" spans="1:16" ht="63.75" customHeight="1" x14ac:dyDescent="0.3">
      <c r="A151" s="215">
        <v>4.24</v>
      </c>
      <c r="B151" s="20" t="s">
        <v>608</v>
      </c>
      <c r="C151" s="22" t="s">
        <v>609</v>
      </c>
      <c r="D151" s="219" t="s">
        <v>83</v>
      </c>
      <c r="E151" s="244">
        <v>31</v>
      </c>
      <c r="F151" s="179"/>
      <c r="G151" s="217"/>
      <c r="H151" s="342"/>
      <c r="I151" s="199">
        <f t="shared" ref="I151" si="191">SUM(G151:H152)</f>
        <v>0</v>
      </c>
      <c r="J151" s="200"/>
      <c r="K151" s="213">
        <f t="shared" ref="K151:K182" si="192">(F151*I151)*0.8</f>
        <v>0</v>
      </c>
      <c r="L151" s="217"/>
      <c r="M151" s="343"/>
      <c r="N151" s="203">
        <f t="shared" ref="N151" si="193">SUM(L151:M152)</f>
        <v>0</v>
      </c>
      <c r="O151" s="203">
        <f t="shared" si="124"/>
        <v>0</v>
      </c>
      <c r="P151" s="204"/>
    </row>
    <row r="152" spans="1:16" ht="63.75" customHeight="1" x14ac:dyDescent="0.3">
      <c r="A152" s="216"/>
      <c r="B152" s="31" t="s">
        <v>610</v>
      </c>
      <c r="C152" s="38" t="s">
        <v>611</v>
      </c>
      <c r="D152" s="220"/>
      <c r="E152" s="245"/>
      <c r="F152" s="180"/>
      <c r="G152" s="218"/>
      <c r="H152" s="342"/>
      <c r="I152" s="201"/>
      <c r="J152" s="202"/>
      <c r="K152" s="214"/>
      <c r="L152" s="218"/>
      <c r="M152" s="344"/>
      <c r="N152" s="203"/>
      <c r="O152" s="203"/>
      <c r="P152" s="204"/>
    </row>
    <row r="153" spans="1:16" ht="60.75" customHeight="1" x14ac:dyDescent="0.3">
      <c r="A153" s="215">
        <v>4.25</v>
      </c>
      <c r="B153" s="20" t="s">
        <v>354</v>
      </c>
      <c r="C153" s="21" t="s">
        <v>355</v>
      </c>
      <c r="D153" s="243" t="s">
        <v>83</v>
      </c>
      <c r="E153" s="244">
        <v>310</v>
      </c>
      <c r="F153" s="179"/>
      <c r="G153" s="217"/>
      <c r="H153" s="342"/>
      <c r="I153" s="199">
        <f t="shared" ref="I153" si="194">SUM(G153:H154)</f>
        <v>0</v>
      </c>
      <c r="J153" s="200"/>
      <c r="K153" s="213">
        <f t="shared" ref="K153:K182" si="195">(F153*I153)*0.8</f>
        <v>0</v>
      </c>
      <c r="L153" s="217"/>
      <c r="M153" s="343"/>
      <c r="N153" s="203">
        <f t="shared" ref="N153" si="196">SUM(L153:M154)</f>
        <v>0</v>
      </c>
      <c r="O153" s="203">
        <f t="shared" si="124"/>
        <v>0</v>
      </c>
      <c r="P153" s="204"/>
    </row>
    <row r="154" spans="1:16" ht="53.25" customHeight="1" x14ac:dyDescent="0.3">
      <c r="A154" s="216"/>
      <c r="B154" s="31" t="s">
        <v>356</v>
      </c>
      <c r="C154" s="19" t="s">
        <v>357</v>
      </c>
      <c r="D154" s="230"/>
      <c r="E154" s="245"/>
      <c r="F154" s="180"/>
      <c r="G154" s="218"/>
      <c r="H154" s="342"/>
      <c r="I154" s="201"/>
      <c r="J154" s="202"/>
      <c r="K154" s="214"/>
      <c r="L154" s="218"/>
      <c r="M154" s="344"/>
      <c r="N154" s="203"/>
      <c r="O154" s="203"/>
      <c r="P154" s="204"/>
    </row>
    <row r="155" spans="1:16" ht="42.75" customHeight="1" x14ac:dyDescent="0.3">
      <c r="A155" s="215">
        <v>4.26</v>
      </c>
      <c r="B155" s="20" t="s">
        <v>358</v>
      </c>
      <c r="C155" s="103" t="s">
        <v>359</v>
      </c>
      <c r="D155" s="231" t="s">
        <v>66</v>
      </c>
      <c r="E155" s="244">
        <v>310</v>
      </c>
      <c r="F155" s="179"/>
      <c r="G155" s="217"/>
      <c r="H155" s="342"/>
      <c r="I155" s="199">
        <f t="shared" ref="I155" si="197">SUM(G155:H156)</f>
        <v>0</v>
      </c>
      <c r="J155" s="200"/>
      <c r="K155" s="213">
        <f t="shared" ref="K155:K182" si="198">(F155*I155)*0.8</f>
        <v>0</v>
      </c>
      <c r="L155" s="217"/>
      <c r="M155" s="343"/>
      <c r="N155" s="203">
        <f t="shared" ref="N155" si="199">SUM(L155:M156)</f>
        <v>0</v>
      </c>
      <c r="O155" s="203">
        <f t="shared" si="124"/>
        <v>0</v>
      </c>
      <c r="P155" s="204"/>
    </row>
    <row r="156" spans="1:16" ht="36" customHeight="1" x14ac:dyDescent="0.3">
      <c r="A156" s="216"/>
      <c r="B156" s="31" t="s">
        <v>360</v>
      </c>
      <c r="C156" s="19" t="s">
        <v>361</v>
      </c>
      <c r="D156" s="230"/>
      <c r="E156" s="245"/>
      <c r="F156" s="180"/>
      <c r="G156" s="218"/>
      <c r="H156" s="342"/>
      <c r="I156" s="201"/>
      <c r="J156" s="202"/>
      <c r="K156" s="214"/>
      <c r="L156" s="218"/>
      <c r="M156" s="344"/>
      <c r="N156" s="203"/>
      <c r="O156" s="203"/>
      <c r="P156" s="204"/>
    </row>
    <row r="157" spans="1:16" s="23" customFormat="1" ht="42.75" customHeight="1" x14ac:dyDescent="0.3">
      <c r="A157" s="215">
        <v>4.2699999999999996</v>
      </c>
      <c r="B157" s="20" t="s">
        <v>366</v>
      </c>
      <c r="C157" s="103" t="s">
        <v>367</v>
      </c>
      <c r="D157" s="231" t="s">
        <v>66</v>
      </c>
      <c r="E157" s="244">
        <v>155</v>
      </c>
      <c r="F157" s="179"/>
      <c r="G157" s="217"/>
      <c r="H157" s="342"/>
      <c r="I157" s="199">
        <f t="shared" ref="I157" si="200">SUM(G157:H158)</f>
        <v>0</v>
      </c>
      <c r="J157" s="200"/>
      <c r="K157" s="213">
        <f t="shared" ref="K157:K182" si="201">(F157*I157)*0.8</f>
        <v>0</v>
      </c>
      <c r="L157" s="217"/>
      <c r="M157" s="343"/>
      <c r="N157" s="203">
        <f t="shared" ref="N157" si="202">SUM(L157:M158)</f>
        <v>0</v>
      </c>
      <c r="O157" s="203">
        <f t="shared" si="124"/>
        <v>0</v>
      </c>
      <c r="P157" s="204"/>
    </row>
    <row r="158" spans="1:16" s="23" customFormat="1" ht="42.75" customHeight="1" x14ac:dyDescent="0.3">
      <c r="A158" s="216"/>
      <c r="B158" s="31" t="s">
        <v>368</v>
      </c>
      <c r="C158" s="19" t="s">
        <v>369</v>
      </c>
      <c r="D158" s="230"/>
      <c r="E158" s="245"/>
      <c r="F158" s="180"/>
      <c r="G158" s="218"/>
      <c r="H158" s="342"/>
      <c r="I158" s="201"/>
      <c r="J158" s="202"/>
      <c r="K158" s="214"/>
      <c r="L158" s="218"/>
      <c r="M158" s="344"/>
      <c r="N158" s="203"/>
      <c r="O158" s="203"/>
      <c r="P158" s="204"/>
    </row>
    <row r="159" spans="1:16" ht="54.75" customHeight="1" x14ac:dyDescent="0.3">
      <c r="A159" s="215">
        <v>4.28</v>
      </c>
      <c r="B159" s="20" t="s">
        <v>362</v>
      </c>
      <c r="C159" s="103" t="s">
        <v>363</v>
      </c>
      <c r="D159" s="231" t="s">
        <v>66</v>
      </c>
      <c r="E159" s="244">
        <v>310</v>
      </c>
      <c r="F159" s="179"/>
      <c r="G159" s="217"/>
      <c r="H159" s="342"/>
      <c r="I159" s="199">
        <f t="shared" ref="I159" si="203">SUM(G159:H160)</f>
        <v>0</v>
      </c>
      <c r="J159" s="200"/>
      <c r="K159" s="213">
        <f t="shared" ref="K159:K182" si="204">(F159*I159)*0.8</f>
        <v>0</v>
      </c>
      <c r="L159" s="217"/>
      <c r="M159" s="343"/>
      <c r="N159" s="203">
        <f t="shared" ref="N159" si="205">SUM(L159:M160)</f>
        <v>0</v>
      </c>
      <c r="O159" s="203">
        <f t="shared" si="124"/>
        <v>0</v>
      </c>
      <c r="P159" s="204"/>
    </row>
    <row r="160" spans="1:16" ht="54.75" customHeight="1" x14ac:dyDescent="0.3">
      <c r="A160" s="216"/>
      <c r="B160" s="31" t="s">
        <v>364</v>
      </c>
      <c r="C160" s="19" t="s">
        <v>365</v>
      </c>
      <c r="D160" s="230"/>
      <c r="E160" s="245"/>
      <c r="F160" s="180"/>
      <c r="G160" s="218"/>
      <c r="H160" s="342"/>
      <c r="I160" s="201"/>
      <c r="J160" s="202"/>
      <c r="K160" s="214"/>
      <c r="L160" s="218"/>
      <c r="M160" s="344"/>
      <c r="N160" s="203"/>
      <c r="O160" s="203"/>
      <c r="P160" s="204"/>
    </row>
    <row r="161" spans="1:16" ht="54.75" customHeight="1" x14ac:dyDescent="0.3">
      <c r="A161" s="174" t="s">
        <v>612</v>
      </c>
      <c r="B161" s="20" t="s">
        <v>613</v>
      </c>
      <c r="C161" s="103" t="s">
        <v>371</v>
      </c>
      <c r="D161" s="231" t="s">
        <v>83</v>
      </c>
      <c r="E161" s="244">
        <v>31</v>
      </c>
      <c r="F161" s="179"/>
      <c r="G161" s="217"/>
      <c r="H161" s="342"/>
      <c r="I161" s="199">
        <f t="shared" ref="I161" si="206">SUM(G161:H162)</f>
        <v>0</v>
      </c>
      <c r="J161" s="200"/>
      <c r="K161" s="213">
        <f t="shared" ref="K161:K182" si="207">(F161*I161)*0.8</f>
        <v>0</v>
      </c>
      <c r="L161" s="217"/>
      <c r="M161" s="343"/>
      <c r="N161" s="203">
        <f t="shared" ref="N161" si="208">SUM(L161:M162)</f>
        <v>0</v>
      </c>
      <c r="O161" s="203">
        <f t="shared" si="124"/>
        <v>0</v>
      </c>
      <c r="P161" s="204"/>
    </row>
    <row r="162" spans="1:16" ht="54.75" customHeight="1" x14ac:dyDescent="0.3">
      <c r="A162" s="216"/>
      <c r="B162" s="31" t="s">
        <v>372</v>
      </c>
      <c r="C162" s="19" t="s">
        <v>373</v>
      </c>
      <c r="D162" s="230"/>
      <c r="E162" s="245"/>
      <c r="F162" s="180"/>
      <c r="G162" s="218"/>
      <c r="H162" s="342"/>
      <c r="I162" s="201"/>
      <c r="J162" s="202"/>
      <c r="K162" s="214"/>
      <c r="L162" s="218"/>
      <c r="M162" s="344"/>
      <c r="N162" s="203"/>
      <c r="O162" s="203"/>
      <c r="P162" s="204"/>
    </row>
    <row r="163" spans="1:16" ht="54.75" customHeight="1" x14ac:dyDescent="0.3">
      <c r="A163" s="174" t="s">
        <v>374</v>
      </c>
      <c r="B163" s="20" t="s">
        <v>375</v>
      </c>
      <c r="C163" s="103" t="s">
        <v>376</v>
      </c>
      <c r="D163" s="231" t="s">
        <v>83</v>
      </c>
      <c r="E163" s="244">
        <v>31</v>
      </c>
      <c r="F163" s="179"/>
      <c r="G163" s="217"/>
      <c r="H163" s="342"/>
      <c r="I163" s="199">
        <f t="shared" ref="I163" si="209">SUM(G163:H164)</f>
        <v>0</v>
      </c>
      <c r="J163" s="200"/>
      <c r="K163" s="213">
        <f t="shared" ref="K163:K182" si="210">(F163*I163)*0.8</f>
        <v>0</v>
      </c>
      <c r="L163" s="217"/>
      <c r="M163" s="343"/>
      <c r="N163" s="203">
        <f t="shared" ref="N163" si="211">SUM(L163:M164)</f>
        <v>0</v>
      </c>
      <c r="O163" s="203">
        <f t="shared" si="124"/>
        <v>0</v>
      </c>
      <c r="P163" s="204"/>
    </row>
    <row r="164" spans="1:16" ht="54.75" customHeight="1" x14ac:dyDescent="0.3">
      <c r="A164" s="216"/>
      <c r="B164" s="31" t="s">
        <v>377</v>
      </c>
      <c r="C164" s="19" t="s">
        <v>378</v>
      </c>
      <c r="D164" s="230"/>
      <c r="E164" s="245"/>
      <c r="F164" s="180"/>
      <c r="G164" s="218"/>
      <c r="H164" s="342"/>
      <c r="I164" s="201"/>
      <c r="J164" s="202"/>
      <c r="K164" s="214"/>
      <c r="L164" s="218"/>
      <c r="M164" s="344"/>
      <c r="N164" s="203"/>
      <c r="O164" s="203"/>
      <c r="P164" s="204"/>
    </row>
    <row r="165" spans="1:16" ht="62.25" customHeight="1" x14ac:dyDescent="0.3">
      <c r="A165" s="174" t="s">
        <v>614</v>
      </c>
      <c r="B165" s="20" t="s">
        <v>379</v>
      </c>
      <c r="C165" s="103" t="s">
        <v>380</v>
      </c>
      <c r="D165" s="231" t="s">
        <v>83</v>
      </c>
      <c r="E165" s="244">
        <v>31</v>
      </c>
      <c r="F165" s="179"/>
      <c r="G165" s="217"/>
      <c r="H165" s="342"/>
      <c r="I165" s="199">
        <f t="shared" ref="I165" si="212">SUM(G165:H166)</f>
        <v>0</v>
      </c>
      <c r="J165" s="200"/>
      <c r="K165" s="213">
        <f t="shared" ref="K165:K182" si="213">(F165*I165)*0.8</f>
        <v>0</v>
      </c>
      <c r="L165" s="217"/>
      <c r="M165" s="343"/>
      <c r="N165" s="203">
        <f t="shared" ref="N165" si="214">SUM(L165:M166)</f>
        <v>0</v>
      </c>
      <c r="O165" s="203">
        <f t="shared" si="124"/>
        <v>0</v>
      </c>
      <c r="P165" s="204"/>
    </row>
    <row r="166" spans="1:16" ht="57" customHeight="1" x14ac:dyDescent="0.3">
      <c r="A166" s="216"/>
      <c r="B166" s="31" t="s">
        <v>615</v>
      </c>
      <c r="C166" s="19" t="s">
        <v>382</v>
      </c>
      <c r="D166" s="230"/>
      <c r="E166" s="245"/>
      <c r="F166" s="180"/>
      <c r="G166" s="218"/>
      <c r="H166" s="342"/>
      <c r="I166" s="201"/>
      <c r="J166" s="202"/>
      <c r="K166" s="214"/>
      <c r="L166" s="218"/>
      <c r="M166" s="344"/>
      <c r="N166" s="203"/>
      <c r="O166" s="203"/>
      <c r="P166" s="204"/>
    </row>
    <row r="167" spans="1:16" ht="108" customHeight="1" x14ac:dyDescent="0.3">
      <c r="A167" s="215">
        <v>4.32</v>
      </c>
      <c r="B167" s="20" t="s">
        <v>389</v>
      </c>
      <c r="C167" s="103" t="s">
        <v>390</v>
      </c>
      <c r="D167" s="231" t="s">
        <v>83</v>
      </c>
      <c r="E167" s="244">
        <v>31</v>
      </c>
      <c r="F167" s="179"/>
      <c r="G167" s="217"/>
      <c r="H167" s="342"/>
      <c r="I167" s="199">
        <f t="shared" ref="I167" si="215">SUM(G167:H168)</f>
        <v>0</v>
      </c>
      <c r="J167" s="200"/>
      <c r="K167" s="213">
        <f t="shared" ref="K167:K182" si="216">(F167*I167)*0.8</f>
        <v>0</v>
      </c>
      <c r="L167" s="217"/>
      <c r="M167" s="343"/>
      <c r="N167" s="203">
        <f t="shared" ref="N167" si="217">SUM(L167:M168)</f>
        <v>0</v>
      </c>
      <c r="O167" s="203">
        <f t="shared" si="124"/>
        <v>0</v>
      </c>
      <c r="P167" s="204"/>
    </row>
    <row r="168" spans="1:16" ht="108" customHeight="1" x14ac:dyDescent="0.3">
      <c r="A168" s="216"/>
      <c r="B168" s="94" t="s">
        <v>391</v>
      </c>
      <c r="C168" s="95" t="s">
        <v>392</v>
      </c>
      <c r="D168" s="230"/>
      <c r="E168" s="245"/>
      <c r="F168" s="180"/>
      <c r="G168" s="218"/>
      <c r="H168" s="342"/>
      <c r="I168" s="201"/>
      <c r="J168" s="202"/>
      <c r="K168" s="214"/>
      <c r="L168" s="218"/>
      <c r="M168" s="344"/>
      <c r="N168" s="203"/>
      <c r="O168" s="203"/>
      <c r="P168" s="204"/>
    </row>
    <row r="169" spans="1:16" ht="67.5" customHeight="1" x14ac:dyDescent="0.3">
      <c r="A169" s="174" t="s">
        <v>388</v>
      </c>
      <c r="B169" s="20" t="s">
        <v>616</v>
      </c>
      <c r="C169" s="103" t="s">
        <v>385</v>
      </c>
      <c r="D169" s="231" t="s">
        <v>83</v>
      </c>
      <c r="E169" s="244">
        <v>31</v>
      </c>
      <c r="F169" s="179"/>
      <c r="G169" s="217"/>
      <c r="H169" s="342"/>
      <c r="I169" s="199">
        <f t="shared" ref="I169" si="218">SUM(G169:H170)</f>
        <v>0</v>
      </c>
      <c r="J169" s="200"/>
      <c r="K169" s="213">
        <f t="shared" ref="K169:K182" si="219">(F169*I169)*0.8</f>
        <v>0</v>
      </c>
      <c r="L169" s="217"/>
      <c r="M169" s="343"/>
      <c r="N169" s="203">
        <f t="shared" ref="N169" si="220">SUM(L169:M170)</f>
        <v>0</v>
      </c>
      <c r="O169" s="203">
        <f t="shared" ref="O169:O181" si="221">(N169*F169)*0.2</f>
        <v>0</v>
      </c>
      <c r="P169" s="204"/>
    </row>
    <row r="170" spans="1:16" ht="67.5" customHeight="1" x14ac:dyDescent="0.3">
      <c r="A170" s="216"/>
      <c r="B170" s="31" t="s">
        <v>617</v>
      </c>
      <c r="C170" s="19" t="s">
        <v>387</v>
      </c>
      <c r="D170" s="230"/>
      <c r="E170" s="245"/>
      <c r="F170" s="180"/>
      <c r="G170" s="218"/>
      <c r="H170" s="342"/>
      <c r="I170" s="201"/>
      <c r="J170" s="202"/>
      <c r="K170" s="214"/>
      <c r="L170" s="218"/>
      <c r="M170" s="344"/>
      <c r="N170" s="203"/>
      <c r="O170" s="203"/>
      <c r="P170" s="204"/>
    </row>
    <row r="171" spans="1:16" ht="60" customHeight="1" x14ac:dyDescent="0.3">
      <c r="A171" s="215">
        <v>4.34</v>
      </c>
      <c r="B171" s="20" t="s">
        <v>394</v>
      </c>
      <c r="C171" s="104" t="s">
        <v>395</v>
      </c>
      <c r="D171" s="231" t="s">
        <v>83</v>
      </c>
      <c r="E171" s="244">
        <v>62</v>
      </c>
      <c r="F171" s="179"/>
      <c r="G171" s="217"/>
      <c r="H171" s="342"/>
      <c r="I171" s="199">
        <f t="shared" ref="I171" si="222">SUM(G171:H172)</f>
        <v>0</v>
      </c>
      <c r="J171" s="200"/>
      <c r="K171" s="213">
        <f t="shared" ref="K171:K182" si="223">(F171*I171)*0.8</f>
        <v>0</v>
      </c>
      <c r="L171" s="217"/>
      <c r="M171" s="343"/>
      <c r="N171" s="203">
        <f t="shared" ref="N171" si="224">SUM(L171:M172)</f>
        <v>0</v>
      </c>
      <c r="O171" s="203">
        <f t="shared" si="221"/>
        <v>0</v>
      </c>
      <c r="P171" s="204"/>
    </row>
    <row r="172" spans="1:16" ht="60" customHeight="1" x14ac:dyDescent="0.3">
      <c r="A172" s="216"/>
      <c r="B172" s="31" t="s">
        <v>396</v>
      </c>
      <c r="C172" s="19" t="s">
        <v>397</v>
      </c>
      <c r="D172" s="230"/>
      <c r="E172" s="245"/>
      <c r="F172" s="180"/>
      <c r="G172" s="218"/>
      <c r="H172" s="342"/>
      <c r="I172" s="201"/>
      <c r="J172" s="202"/>
      <c r="K172" s="214"/>
      <c r="L172" s="218"/>
      <c r="M172" s="344"/>
      <c r="N172" s="203"/>
      <c r="O172" s="203"/>
      <c r="P172" s="204"/>
    </row>
    <row r="173" spans="1:16" ht="80.25" customHeight="1" x14ac:dyDescent="0.3">
      <c r="A173" s="215">
        <v>4.3499999999999996</v>
      </c>
      <c r="B173" s="20" t="s">
        <v>399</v>
      </c>
      <c r="C173" s="103" t="s">
        <v>400</v>
      </c>
      <c r="D173" s="246" t="s">
        <v>83</v>
      </c>
      <c r="E173" s="244">
        <v>31</v>
      </c>
      <c r="F173" s="179"/>
      <c r="G173" s="217"/>
      <c r="H173" s="342"/>
      <c r="I173" s="199">
        <f t="shared" ref="I173" si="225">SUM(G173:H174)</f>
        <v>0</v>
      </c>
      <c r="J173" s="200"/>
      <c r="K173" s="213">
        <f t="shared" ref="K173:K182" si="226">(F173*I173)*0.8</f>
        <v>0</v>
      </c>
      <c r="L173" s="217"/>
      <c r="M173" s="343"/>
      <c r="N173" s="203">
        <f t="shared" ref="N173" si="227">SUM(L173:M174)</f>
        <v>0</v>
      </c>
      <c r="O173" s="203">
        <f t="shared" si="221"/>
        <v>0</v>
      </c>
      <c r="P173" s="204"/>
    </row>
    <row r="174" spans="1:16" ht="80.25" customHeight="1" x14ac:dyDescent="0.3">
      <c r="A174" s="216"/>
      <c r="B174" s="31" t="s">
        <v>401</v>
      </c>
      <c r="C174" s="19" t="s">
        <v>402</v>
      </c>
      <c r="D174" s="247"/>
      <c r="E174" s="245"/>
      <c r="F174" s="180"/>
      <c r="G174" s="218"/>
      <c r="H174" s="342"/>
      <c r="I174" s="201"/>
      <c r="J174" s="202"/>
      <c r="K174" s="214"/>
      <c r="L174" s="218"/>
      <c r="M174" s="344"/>
      <c r="N174" s="203"/>
      <c r="O174" s="203"/>
      <c r="P174" s="204"/>
    </row>
    <row r="175" spans="1:16" ht="60" customHeight="1" x14ac:dyDescent="0.3">
      <c r="A175" s="215">
        <v>4.3600000000000003</v>
      </c>
      <c r="B175" s="20" t="s">
        <v>399</v>
      </c>
      <c r="C175" s="103" t="s">
        <v>403</v>
      </c>
      <c r="D175" s="231" t="s">
        <v>83</v>
      </c>
      <c r="E175" s="244">
        <v>31</v>
      </c>
      <c r="F175" s="179"/>
      <c r="G175" s="217"/>
      <c r="H175" s="342"/>
      <c r="I175" s="199">
        <f t="shared" ref="I175" si="228">SUM(G175:H176)</f>
        <v>0</v>
      </c>
      <c r="J175" s="200"/>
      <c r="K175" s="213">
        <f t="shared" ref="K175:K182" si="229">(F175*I175)*0.8</f>
        <v>0</v>
      </c>
      <c r="L175" s="217"/>
      <c r="M175" s="343"/>
      <c r="N175" s="203">
        <f t="shared" ref="N175" si="230">SUM(L175:M176)</f>
        <v>0</v>
      </c>
      <c r="O175" s="203">
        <f t="shared" si="221"/>
        <v>0</v>
      </c>
      <c r="P175" s="204"/>
    </row>
    <row r="176" spans="1:16" ht="60" customHeight="1" x14ac:dyDescent="0.3">
      <c r="A176" s="216"/>
      <c r="B176" s="31" t="s">
        <v>401</v>
      </c>
      <c r="C176" s="19" t="s">
        <v>404</v>
      </c>
      <c r="D176" s="230"/>
      <c r="E176" s="245"/>
      <c r="F176" s="180"/>
      <c r="G176" s="218"/>
      <c r="H176" s="342"/>
      <c r="I176" s="201"/>
      <c r="J176" s="202"/>
      <c r="K176" s="214"/>
      <c r="L176" s="218"/>
      <c r="M176" s="344"/>
      <c r="N176" s="203"/>
      <c r="O176" s="203"/>
      <c r="P176" s="204"/>
    </row>
    <row r="177" spans="1:16" ht="67.5" customHeight="1" x14ac:dyDescent="0.3">
      <c r="A177" s="215">
        <v>4.37</v>
      </c>
      <c r="B177" s="20" t="s">
        <v>406</v>
      </c>
      <c r="C177" s="103" t="s">
        <v>407</v>
      </c>
      <c r="D177" s="231" t="s">
        <v>83</v>
      </c>
      <c r="E177" s="244">
        <v>124</v>
      </c>
      <c r="F177" s="179"/>
      <c r="G177" s="217"/>
      <c r="H177" s="342"/>
      <c r="I177" s="199">
        <f t="shared" ref="I177" si="231">SUM(G177:H178)</f>
        <v>0</v>
      </c>
      <c r="J177" s="200"/>
      <c r="K177" s="213">
        <f t="shared" ref="K177:K182" si="232">(F177*I177)*0.8</f>
        <v>0</v>
      </c>
      <c r="L177" s="217"/>
      <c r="M177" s="343"/>
      <c r="N177" s="203">
        <f t="shared" ref="N177" si="233">SUM(L177:M178)</f>
        <v>0</v>
      </c>
      <c r="O177" s="203">
        <f t="shared" si="221"/>
        <v>0</v>
      </c>
      <c r="P177" s="204"/>
    </row>
    <row r="178" spans="1:16" ht="67.5" customHeight="1" x14ac:dyDescent="0.3">
      <c r="A178" s="216"/>
      <c r="B178" s="31" t="s">
        <v>408</v>
      </c>
      <c r="C178" s="19" t="s">
        <v>409</v>
      </c>
      <c r="D178" s="230"/>
      <c r="E178" s="245"/>
      <c r="F178" s="180"/>
      <c r="G178" s="218"/>
      <c r="H178" s="342"/>
      <c r="I178" s="201"/>
      <c r="J178" s="202"/>
      <c r="K178" s="214"/>
      <c r="L178" s="218"/>
      <c r="M178" s="344"/>
      <c r="N178" s="203"/>
      <c r="O178" s="203"/>
      <c r="P178" s="204"/>
    </row>
    <row r="179" spans="1:16" ht="70.5" customHeight="1" x14ac:dyDescent="0.3">
      <c r="A179" s="237">
        <v>4.38</v>
      </c>
      <c r="B179" s="92" t="s">
        <v>659</v>
      </c>
      <c r="C179" s="93" t="s">
        <v>415</v>
      </c>
      <c r="D179" s="256" t="s">
        <v>276</v>
      </c>
      <c r="E179" s="244">
        <v>3720</v>
      </c>
      <c r="F179" s="179"/>
      <c r="G179" s="217"/>
      <c r="H179" s="342"/>
      <c r="I179" s="199">
        <f t="shared" ref="I179" si="234">SUM(G179:H180)</f>
        <v>0</v>
      </c>
      <c r="J179" s="200"/>
      <c r="K179" s="213">
        <f t="shared" ref="K179:K182" si="235">(F179*I179)*0.8</f>
        <v>0</v>
      </c>
      <c r="L179" s="217"/>
      <c r="M179" s="343"/>
      <c r="N179" s="203">
        <f t="shared" ref="N179" si="236">SUM(L179:M180)</f>
        <v>0</v>
      </c>
      <c r="O179" s="203">
        <f t="shared" si="221"/>
        <v>0</v>
      </c>
      <c r="P179" s="204"/>
    </row>
    <row r="180" spans="1:16" ht="70.5" customHeight="1" x14ac:dyDescent="0.3">
      <c r="A180" s="346"/>
      <c r="B180" s="94" t="s">
        <v>414</v>
      </c>
      <c r="C180" s="95" t="s">
        <v>416</v>
      </c>
      <c r="D180" s="257"/>
      <c r="E180" s="245"/>
      <c r="F180" s="180"/>
      <c r="G180" s="218"/>
      <c r="H180" s="342"/>
      <c r="I180" s="201"/>
      <c r="J180" s="202"/>
      <c r="K180" s="214"/>
      <c r="L180" s="218"/>
      <c r="M180" s="344"/>
      <c r="N180" s="203"/>
      <c r="O180" s="203"/>
      <c r="P180" s="204"/>
    </row>
    <row r="181" spans="1:16" ht="70.5" customHeight="1" x14ac:dyDescent="0.3">
      <c r="A181" s="237">
        <v>4.3899999999999997</v>
      </c>
      <c r="B181" s="92" t="s">
        <v>418</v>
      </c>
      <c r="C181" s="93" t="s">
        <v>419</v>
      </c>
      <c r="D181" s="231" t="s">
        <v>66</v>
      </c>
      <c r="E181" s="244">
        <v>62</v>
      </c>
      <c r="F181" s="179"/>
      <c r="G181" s="217"/>
      <c r="H181" s="342"/>
      <c r="I181" s="199">
        <f t="shared" ref="I181" si="237">SUM(G181:H182)</f>
        <v>0</v>
      </c>
      <c r="J181" s="200"/>
      <c r="K181" s="213">
        <f t="shared" ref="K181:K182" si="238">(F181*I181)*0.8</f>
        <v>0</v>
      </c>
      <c r="L181" s="217"/>
      <c r="M181" s="343"/>
      <c r="N181" s="203">
        <f t="shared" ref="N181" si="239">SUM(L181:M182)</f>
        <v>0</v>
      </c>
      <c r="O181" s="203">
        <f>(N181*F181)*0.2</f>
        <v>0</v>
      </c>
      <c r="P181" s="204"/>
    </row>
    <row r="182" spans="1:16" ht="70.5" customHeight="1" x14ac:dyDescent="0.3">
      <c r="A182" s="346"/>
      <c r="B182" s="94" t="s">
        <v>420</v>
      </c>
      <c r="C182" s="95" t="s">
        <v>421</v>
      </c>
      <c r="D182" s="301"/>
      <c r="E182" s="245"/>
      <c r="F182" s="180"/>
      <c r="G182" s="218"/>
      <c r="H182" s="342"/>
      <c r="I182" s="201"/>
      <c r="J182" s="202"/>
      <c r="K182" s="214"/>
      <c r="L182" s="218"/>
      <c r="M182" s="344"/>
      <c r="N182" s="203"/>
      <c r="O182" s="203"/>
      <c r="P182" s="204"/>
    </row>
    <row r="183" spans="1:16" s="122" customFormat="1" ht="18" x14ac:dyDescent="0.35">
      <c r="A183" s="115"/>
      <c r="B183" s="129"/>
      <c r="C183" s="141" t="s">
        <v>422</v>
      </c>
      <c r="D183" s="131"/>
      <c r="E183" s="129"/>
      <c r="F183" s="129"/>
      <c r="G183" s="129"/>
      <c r="H183" s="129"/>
      <c r="I183" s="129"/>
      <c r="J183" s="129"/>
      <c r="K183" s="130">
        <f>SUM(K105:K182)</f>
        <v>0</v>
      </c>
      <c r="L183" s="129"/>
      <c r="M183" s="129"/>
      <c r="N183" s="131"/>
      <c r="O183" s="132">
        <f>SUM(O105:O182)</f>
        <v>0</v>
      </c>
      <c r="P183" s="133"/>
    </row>
    <row r="184" spans="1:16" ht="68.25" customHeight="1" x14ac:dyDescent="0.85">
      <c r="A184" s="164"/>
      <c r="B184" s="164"/>
      <c r="C184" s="164"/>
      <c r="D184" s="165"/>
      <c r="E184" s="165"/>
      <c r="F184" s="253" t="s">
        <v>423</v>
      </c>
      <c r="G184" s="254"/>
      <c r="H184" s="254"/>
      <c r="I184" s="254"/>
      <c r="J184" s="254"/>
      <c r="K184" s="136">
        <f>K183+K113+K71+K45</f>
        <v>0</v>
      </c>
      <c r="L184" s="253" t="s">
        <v>423</v>
      </c>
      <c r="M184" s="254"/>
      <c r="N184" s="255"/>
      <c r="O184" s="136">
        <f>O183+O113+O71+O45</f>
        <v>0</v>
      </c>
      <c r="P184" s="134"/>
    </row>
    <row r="185" spans="1:16" ht="46.2" x14ac:dyDescent="0.85">
      <c r="A185" s="164"/>
      <c r="B185" s="164"/>
      <c r="C185" s="167"/>
      <c r="D185" s="167"/>
      <c r="E185" s="167"/>
      <c r="F185" s="253" t="s">
        <v>424</v>
      </c>
      <c r="G185" s="254"/>
      <c r="H185" s="254"/>
      <c r="I185" s="254"/>
      <c r="J185" s="255"/>
      <c r="K185" s="136">
        <f>K184*1.2</f>
        <v>0</v>
      </c>
      <c r="L185" s="253" t="s">
        <v>424</v>
      </c>
      <c r="M185" s="254"/>
      <c r="N185" s="255"/>
      <c r="O185" s="136">
        <f>O184*1.2</f>
        <v>0</v>
      </c>
      <c r="P185" s="135"/>
    </row>
    <row r="186" spans="1:16" ht="36" customHeight="1" x14ac:dyDescent="0.3">
      <c r="A186" s="267" t="s">
        <v>425</v>
      </c>
      <c r="B186" s="267"/>
      <c r="C186" s="267"/>
      <c r="D186" s="267"/>
      <c r="E186" s="267"/>
      <c r="F186" s="248" t="s">
        <v>426</v>
      </c>
      <c r="G186" s="248"/>
      <c r="H186" s="248"/>
      <c r="I186" s="249"/>
      <c r="J186" s="249"/>
      <c r="K186" s="249"/>
      <c r="L186" s="249"/>
      <c r="M186" s="249"/>
      <c r="N186" s="249"/>
      <c r="O186" s="249"/>
      <c r="P186" s="249"/>
    </row>
    <row r="187" spans="1:16" ht="28.95" customHeight="1" x14ac:dyDescent="0.3">
      <c r="A187" s="267"/>
      <c r="B187" s="267"/>
      <c r="C187" s="267"/>
      <c r="D187" s="267"/>
      <c r="E187" s="267"/>
      <c r="F187" s="248" t="s">
        <v>427</v>
      </c>
      <c r="G187" s="248"/>
      <c r="H187" s="248"/>
      <c r="I187" s="249"/>
      <c r="J187" s="249"/>
      <c r="K187" s="249"/>
      <c r="L187" s="249"/>
      <c r="M187" s="249"/>
      <c r="N187" s="249"/>
      <c r="O187" s="249"/>
      <c r="P187" s="249"/>
    </row>
    <row r="188" spans="1:16" ht="36" x14ac:dyDescent="0.3">
      <c r="A188" s="267"/>
      <c r="B188" s="267"/>
      <c r="C188" s="267"/>
      <c r="D188" s="267"/>
      <c r="E188" s="267"/>
      <c r="F188" s="248" t="s">
        <v>428</v>
      </c>
      <c r="G188" s="248"/>
      <c r="H188" s="248"/>
      <c r="I188" s="273"/>
      <c r="J188" s="274"/>
      <c r="K188" s="274"/>
      <c r="L188" s="274"/>
      <c r="M188" s="275"/>
      <c r="N188" s="17" t="s">
        <v>429</v>
      </c>
      <c r="O188" s="268"/>
      <c r="P188" s="269"/>
    </row>
    <row r="189" spans="1:16" ht="18" x14ac:dyDescent="0.3">
      <c r="A189" s="267"/>
      <c r="B189" s="267"/>
      <c r="C189" s="267"/>
      <c r="D189" s="267"/>
      <c r="E189" s="267"/>
      <c r="F189" s="248" t="s">
        <v>430</v>
      </c>
      <c r="G189" s="248"/>
      <c r="H189" s="248"/>
      <c r="I189" s="273"/>
      <c r="J189" s="274"/>
      <c r="K189" s="274"/>
      <c r="L189" s="274"/>
      <c r="M189" s="275"/>
      <c r="N189" s="17" t="s">
        <v>431</v>
      </c>
      <c r="O189" s="268"/>
      <c r="P189" s="269"/>
    </row>
    <row r="190" spans="1:16" ht="18" customHeight="1" x14ac:dyDescent="0.3">
      <c r="A190" s="267"/>
      <c r="B190" s="267"/>
      <c r="C190" s="267"/>
      <c r="D190" s="267"/>
      <c r="E190" s="267"/>
      <c r="F190" s="248" t="s">
        <v>432</v>
      </c>
      <c r="G190" s="248"/>
      <c r="H190" s="248"/>
      <c r="I190" s="270"/>
      <c r="J190" s="271"/>
      <c r="K190" s="271"/>
      <c r="L190" s="271"/>
      <c r="M190" s="271"/>
      <c r="N190" s="271"/>
      <c r="O190" s="271"/>
      <c r="P190" s="272"/>
    </row>
    <row r="191" spans="1:16" ht="18" x14ac:dyDescent="0.3">
      <c r="A191" s="267"/>
      <c r="B191" s="267"/>
      <c r="C191" s="267"/>
      <c r="D191" s="267"/>
      <c r="E191" s="267"/>
      <c r="F191" s="248" t="s">
        <v>433</v>
      </c>
      <c r="G191" s="248"/>
      <c r="H191" s="248"/>
      <c r="I191" s="270"/>
      <c r="J191" s="271"/>
      <c r="K191" s="271"/>
      <c r="L191" s="271"/>
      <c r="M191" s="271"/>
      <c r="N191" s="271"/>
      <c r="O191" s="271"/>
      <c r="P191" s="272"/>
    </row>
    <row r="192" spans="1:16" ht="18" x14ac:dyDescent="0.3">
      <c r="A192" s="267"/>
      <c r="B192" s="267"/>
      <c r="C192" s="267"/>
      <c r="D192" s="267"/>
      <c r="E192" s="267"/>
      <c r="F192" s="248" t="s">
        <v>434</v>
      </c>
      <c r="G192" s="248"/>
      <c r="H192" s="248"/>
      <c r="I192" s="270"/>
      <c r="J192" s="271"/>
      <c r="K192" s="271"/>
      <c r="L192" s="271"/>
      <c r="M192" s="271"/>
      <c r="N192" s="271"/>
      <c r="O192" s="271"/>
      <c r="P192" s="272"/>
    </row>
    <row r="193" spans="1:16" ht="18" x14ac:dyDescent="0.3">
      <c r="A193" s="267"/>
      <c r="B193" s="267"/>
      <c r="C193" s="267"/>
      <c r="D193" s="267"/>
      <c r="E193" s="267"/>
      <c r="F193" s="248" t="s">
        <v>435</v>
      </c>
      <c r="G193" s="248"/>
      <c r="H193" s="248"/>
      <c r="I193" s="270"/>
      <c r="J193" s="271"/>
      <c r="K193" s="271"/>
      <c r="L193" s="271"/>
      <c r="M193" s="271"/>
      <c r="N193" s="271"/>
      <c r="O193" s="271"/>
      <c r="P193" s="272"/>
    </row>
    <row r="194" spans="1:16" ht="13.95" customHeight="1" x14ac:dyDescent="0.3">
      <c r="A194" s="263" t="s">
        <v>436</v>
      </c>
      <c r="B194" s="263"/>
      <c r="C194" s="263"/>
      <c r="D194" s="263"/>
      <c r="E194" s="263"/>
      <c r="F194" s="264" t="s">
        <v>437</v>
      </c>
      <c r="G194" s="265"/>
      <c r="H194" s="265"/>
      <c r="I194" s="265"/>
      <c r="J194" s="265"/>
      <c r="K194" s="265"/>
      <c r="L194" s="265"/>
      <c r="M194" s="265"/>
      <c r="N194" s="265"/>
      <c r="O194" s="265"/>
      <c r="P194" s="266"/>
    </row>
    <row r="195" spans="1:16" ht="58.95" customHeight="1" x14ac:dyDescent="0.3">
      <c r="A195" s="260" t="s">
        <v>438</v>
      </c>
      <c r="B195" s="261"/>
      <c r="C195" s="284" t="s">
        <v>439</v>
      </c>
      <c r="D195" s="284"/>
      <c r="E195" s="285"/>
      <c r="F195" s="258" t="s">
        <v>440</v>
      </c>
      <c r="G195" s="258"/>
      <c r="H195" s="258"/>
      <c r="I195" s="259"/>
      <c r="J195" s="259"/>
      <c r="K195" s="259"/>
      <c r="L195" s="259"/>
      <c r="M195" s="259"/>
      <c r="N195" s="259"/>
      <c r="O195" s="259"/>
      <c r="P195" s="259"/>
    </row>
    <row r="196" spans="1:16" ht="30" customHeight="1" x14ac:dyDescent="0.3">
      <c r="A196" s="260" t="s">
        <v>441</v>
      </c>
      <c r="B196" s="261"/>
      <c r="C196" s="286" t="s">
        <v>620</v>
      </c>
      <c r="D196" s="287"/>
      <c r="E196" s="288"/>
      <c r="F196" s="262" t="s">
        <v>443</v>
      </c>
      <c r="G196" s="262"/>
      <c r="H196" s="262"/>
      <c r="I196" s="259"/>
      <c r="J196" s="259"/>
      <c r="K196" s="259"/>
      <c r="L196" s="259"/>
      <c r="M196" s="259"/>
      <c r="N196" s="259"/>
      <c r="O196" s="259"/>
      <c r="P196" s="259"/>
    </row>
    <row r="197" spans="1:16" ht="22.95" customHeight="1" x14ac:dyDescent="0.3">
      <c r="A197" s="260" t="s">
        <v>444</v>
      </c>
      <c r="B197" s="261"/>
      <c r="C197" s="286" t="s">
        <v>445</v>
      </c>
      <c r="D197" s="287"/>
      <c r="E197" s="288"/>
      <c r="F197" s="258" t="s">
        <v>446</v>
      </c>
      <c r="G197" s="258"/>
      <c r="H197" s="258"/>
      <c r="I197" s="259"/>
      <c r="J197" s="259"/>
      <c r="K197" s="259"/>
      <c r="L197" s="259"/>
      <c r="M197" s="259"/>
      <c r="N197" s="259"/>
      <c r="O197" s="259"/>
      <c r="P197" s="259"/>
    </row>
    <row r="198" spans="1:16" ht="28.2" customHeight="1" x14ac:dyDescent="0.3">
      <c r="A198" s="260" t="s">
        <v>447</v>
      </c>
      <c r="B198" s="261"/>
      <c r="C198" s="286" t="s">
        <v>448</v>
      </c>
      <c r="D198" s="287"/>
      <c r="E198" s="288"/>
      <c r="F198" s="258" t="s">
        <v>449</v>
      </c>
      <c r="G198" s="258"/>
      <c r="H198" s="258"/>
      <c r="I198" s="259"/>
      <c r="J198" s="259"/>
      <c r="K198" s="259"/>
      <c r="L198" s="259"/>
      <c r="M198" s="259"/>
      <c r="N198" s="259"/>
      <c r="O198" s="259"/>
      <c r="P198" s="259"/>
    </row>
    <row r="199" spans="1:16" x14ac:dyDescent="0.3">
      <c r="A199" s="289"/>
      <c r="B199" s="290"/>
      <c r="C199" s="290"/>
      <c r="D199" s="290"/>
      <c r="E199" s="291"/>
      <c r="F199" s="258" t="s">
        <v>426</v>
      </c>
      <c r="G199" s="258"/>
      <c r="H199" s="258"/>
      <c r="I199" s="259"/>
      <c r="J199" s="259"/>
      <c r="K199" s="259"/>
      <c r="L199" s="259"/>
      <c r="M199" s="259"/>
      <c r="N199" s="259"/>
      <c r="O199" s="259"/>
      <c r="P199" s="259"/>
    </row>
    <row r="200" spans="1:16" x14ac:dyDescent="0.3">
      <c r="A200" s="292"/>
      <c r="B200" s="293"/>
      <c r="C200" s="293"/>
      <c r="D200" s="293"/>
      <c r="E200" s="294"/>
      <c r="F200" s="258" t="s">
        <v>432</v>
      </c>
      <c r="G200" s="258"/>
      <c r="H200" s="258"/>
      <c r="I200" s="259"/>
      <c r="J200" s="259"/>
      <c r="K200" s="259"/>
      <c r="L200" s="259"/>
      <c r="M200" s="259"/>
      <c r="N200" s="259"/>
      <c r="O200" s="259"/>
      <c r="P200" s="259"/>
    </row>
    <row r="201" spans="1:16" x14ac:dyDescent="0.3">
      <c r="A201" s="292"/>
      <c r="B201" s="293"/>
      <c r="C201" s="293"/>
      <c r="D201" s="293"/>
      <c r="E201" s="294"/>
      <c r="F201" s="258" t="s">
        <v>450</v>
      </c>
      <c r="G201" s="258"/>
      <c r="H201" s="258"/>
      <c r="I201" s="259"/>
      <c r="J201" s="259"/>
      <c r="K201" s="259"/>
      <c r="L201" s="259"/>
      <c r="M201" s="259"/>
      <c r="N201" s="259"/>
      <c r="O201" s="259"/>
      <c r="P201" s="259"/>
    </row>
    <row r="202" spans="1:16" x14ac:dyDescent="0.3">
      <c r="A202" s="292"/>
      <c r="B202" s="293"/>
      <c r="C202" s="293"/>
      <c r="D202" s="293"/>
      <c r="E202" s="294"/>
      <c r="F202" s="258" t="s">
        <v>451</v>
      </c>
      <c r="G202" s="258"/>
      <c r="H202" s="258"/>
      <c r="I202" s="259"/>
      <c r="J202" s="259"/>
      <c r="K202" s="259"/>
      <c r="L202" s="259"/>
      <c r="M202" s="259"/>
      <c r="N202" s="259"/>
      <c r="O202" s="259"/>
      <c r="P202" s="259"/>
    </row>
    <row r="203" spans="1:16" x14ac:dyDescent="0.3">
      <c r="A203" s="292"/>
      <c r="B203" s="293"/>
      <c r="C203" s="293"/>
      <c r="D203" s="293"/>
      <c r="E203" s="294"/>
      <c r="F203" s="258" t="s">
        <v>452</v>
      </c>
      <c r="G203" s="258"/>
      <c r="H203" s="258"/>
      <c r="I203" s="259"/>
      <c r="J203" s="259"/>
      <c r="K203" s="259"/>
      <c r="L203" s="259"/>
      <c r="M203" s="259"/>
      <c r="N203" s="259"/>
      <c r="O203" s="259"/>
      <c r="P203" s="259"/>
    </row>
    <row r="204" spans="1:16" x14ac:dyDescent="0.3">
      <c r="A204" s="295"/>
      <c r="B204" s="296"/>
      <c r="C204" s="296"/>
      <c r="D204" s="296"/>
      <c r="E204" s="297"/>
      <c r="F204" s="258" t="s">
        <v>435</v>
      </c>
      <c r="G204" s="258"/>
      <c r="H204" s="258"/>
      <c r="I204" s="259"/>
      <c r="J204" s="259"/>
      <c r="K204" s="259"/>
      <c r="L204" s="259"/>
      <c r="M204" s="259"/>
      <c r="N204" s="259"/>
      <c r="O204" s="259"/>
      <c r="P204" s="259"/>
    </row>
  </sheetData>
  <protectedRanges>
    <protectedRange sqref="D75:D84 D57:D58 B183 P61:P68 D183:P183 N159:P182 D89:D102 N109:N118 P109:P118 O105:O118 D105:D182 C1:D1 D39:D54 P41:P56 N39:N56 O157:O158 N119:P156 N69:P102 D69:D72" name="Område1"/>
    <protectedRange sqref="P25:P32 P57:P58 D55:D56 D73:D74 N33:P33 B103 B33 B59 P37:P40 N57:N58 D85:D88 N17:O32 N37:N38 D25:D33 D35:D38 F7:F33 P9:P22 P157:P158 F105:F182 D103 D59 D7:D22 O37:O58 F69:F103 F35:F59 H103:K103 M7:P8 M157:N158 M159:M182 M17:M33 M9:O16 M69:M102 M105:M156 M37:M58 M35:P36 M103:P103 M59:P59 H7:K33 H35:K59 H69:J102 H105:K182" name="Område1_1_3"/>
    <protectedRange sqref="C57:C58 C31:C32" name="Område1_58_1_1_1"/>
    <protectedRange sqref="C11:C14" name="Område1_63_1_1_1"/>
    <protectedRange sqref="C105:C106 C35:C38 C7:C10" name="Område1_64_1_1_1"/>
    <protectedRange sqref="B27:B32 B35:B38 B55:B58 B7:B14 B17:B22" name="Område1_86_1_1_1"/>
    <protectedRange sqref="C173:C182" name="Område1_33_1"/>
    <protectedRange sqref="C171:C172" name="Område1_34_1"/>
    <protectedRange sqref="C169:C170" name="Område1_35_1"/>
    <protectedRange sqref="C167:C168" name="Område1_36_1"/>
    <protectedRange sqref="C163" name="Område1_37_1"/>
    <protectedRange sqref="C159" name="Område1_39_1"/>
    <protectedRange sqref="C160 C155:C158" name="Område1_41_1"/>
    <protectedRange sqref="C154 C149:C152" name="Område1_43_1"/>
    <protectedRange sqref="C95:C96" name="Område1_65_1"/>
    <protectedRange sqref="C89:C94 C131:C136" name="Område1_66_1"/>
    <protectedRange sqref="C81:C83" name="Område1_69_1"/>
    <protectedRange sqref="C80 C71:C74 C85:C88" name="Område1_70_1"/>
    <protectedRange sqref="C69:C70" name="Område1_71_1"/>
    <protectedRange sqref="C77:C78" name="Område1_72_1"/>
    <protectedRange sqref="C75:C76" name="Område1_73_1"/>
    <protectedRange sqref="C111:C114" name="Område1_79_1"/>
    <protectedRange sqref="C109:C110" name="Område1_80_1"/>
    <protectedRange sqref="C123:C126 C101:C102" name="Område1_81_1"/>
    <protectedRange sqref="C97:C98 C121:C122" name="Område1_82_1"/>
    <protectedRange sqref="C107:C108" name="Område1_83_1"/>
    <protectedRange sqref="B97:B102 C99:C100 B105:B128" name="Område1_84_1"/>
    <protectedRange sqref="B89:B96 B131:B136 B75:B78" name="Område1_85_1"/>
    <protectedRange sqref="B154 B149:B152" name="Område1_1_1_1"/>
    <protectedRange sqref="B160 B155:B158" name="Område1_90_1"/>
    <protectedRange sqref="B159 B161:B163" name="Område1_1_2_1"/>
    <protectedRange sqref="B164:B172" name="Område1_2_1_1"/>
    <protectedRange sqref="B173:B182" name="Område1_3_1_1"/>
    <protectedRange sqref="B80:B88 B69:B74" name="Område1_85_1_1"/>
    <protectedRange sqref="P23:P24 D23:D24" name="Område1_1_3_1"/>
    <protectedRange sqref="C23:C24" name="Område1_59_1_1_1_1"/>
    <protectedRange sqref="B23:B26" name="Område1_86_1_1_1_1"/>
    <protectedRange sqref="C79" name="Område1_65_1_2"/>
    <protectedRange sqref="B79" name="Område1_85_1_3_1"/>
    <protectedRange sqref="C139 C141" name="Område1_66_1_4"/>
    <protectedRange sqref="B139 B141" name="Område1_85_1_10"/>
    <protectedRange sqref="C153" name="Område1_46_1_5"/>
    <protectedRange sqref="B153" name="Område1_89_1_5"/>
    <protectedRange sqref="C84" name="Område1_69_1_1"/>
    <protectedRange sqref="C164" name="Område1_37_1_1"/>
    <protectedRange sqref="C130" name="Område1_68_1_1"/>
    <protectedRange sqref="B130" name="Område1_85_1_2"/>
    <protectedRange sqref="C129" name="Område1_68_1_1_1"/>
    <protectedRange sqref="B129" name="Område1_85_1_2_1"/>
    <protectedRange sqref="N61:O68 D61:D68" name="Område1_1"/>
    <protectedRange sqref="F61:F68 H61:K62 M61:M68 H63:J68 K63:K102" name="Område1_1_3_2"/>
    <protectedRange sqref="C67 C65" name="Område1_83_1_1"/>
    <protectedRange sqref="B65:B68" name="Område1_84_1_2"/>
    <protectedRange sqref="C66 C68" name="Område1_64_1_1_2_2"/>
    <protectedRange sqref="C61 C63" name="Område1_64_1_1_1_1_1"/>
    <protectedRange sqref="B61:B64" name="Område1_84_1_1_1"/>
    <protectedRange sqref="C62 C64" name="Område1_64_1_1_2_1_1"/>
    <protectedRange sqref="A186 J188:L189 I186:L187 I190:L193 G186:H193" name="Område1_2_1_3"/>
    <protectedRange sqref="C195 D197" name="Område1_5_1_1_1_2"/>
    <protectedRange sqref="C196:D196" name="Område1_32_1_1_2"/>
    <protectedRange sqref="E35:E59 E69:E103 E7:E33 E105:E182" name="Område1_1_3_3"/>
    <protectedRange sqref="E61:E68" name="Område1_1_3_2_1"/>
    <protectedRange sqref="G11:G33 G109:G182 G69:G103 G39:G59" name="Område1_1_3_4"/>
    <protectedRange sqref="G7:G8" name="Område1_1_3_3_1"/>
    <protectedRange sqref="G9:G10" name="Område1_1_3_4_1"/>
    <protectedRange sqref="G35:G36" name="Område1_1_3_5"/>
    <protectedRange sqref="G37:G38 G61:G68 G105:G108" name="Område1_1_3_6"/>
    <protectedRange sqref="L11:L33 L109:L182 L69:L103 L39:L59" name="Område1_1_3_7"/>
    <protectedRange sqref="L7:L8" name="Område1_1_3_3_2"/>
    <protectedRange sqref="L9:L10" name="Område1_1_3_4_2"/>
    <protectedRange sqref="L35:L36" name="Område1_1_3_5_1"/>
    <protectedRange sqref="L37:L38 L61:L68 L105:L108" name="Område1_1_3_6_1"/>
    <protectedRange sqref="C161:C162" name="Område1_38_1_1"/>
    <protectedRange sqref="C165:C166" name="Område1_36_1_1"/>
    <protectedRange sqref="C15:C16" name="Område1_58_1_1_1_1"/>
  </protectedRanges>
  <mergeCells count="1173">
    <mergeCell ref="F198:H198"/>
    <mergeCell ref="I198:P198"/>
    <mergeCell ref="F199:H199"/>
    <mergeCell ref="I167:J168"/>
    <mergeCell ref="L167:L168"/>
    <mergeCell ref="M167:M168"/>
    <mergeCell ref="H169:H170"/>
    <mergeCell ref="I169:J170"/>
    <mergeCell ref="L169:L170"/>
    <mergeCell ref="M169:M170"/>
    <mergeCell ref="F202:H202"/>
    <mergeCell ref="I202:P202"/>
    <mergeCell ref="F203:H203"/>
    <mergeCell ref="I203:P203"/>
    <mergeCell ref="F204:H204"/>
    <mergeCell ref="I204:P204"/>
    <mergeCell ref="F187:H187"/>
    <mergeCell ref="I187:P187"/>
    <mergeCell ref="F188:H188"/>
    <mergeCell ref="I188:M188"/>
    <mergeCell ref="O188:P188"/>
    <mergeCell ref="F189:H189"/>
    <mergeCell ref="I189:M189"/>
    <mergeCell ref="O189:P189"/>
    <mergeCell ref="F190:H190"/>
    <mergeCell ref="I190:P190"/>
    <mergeCell ref="H181:H182"/>
    <mergeCell ref="I181:J182"/>
    <mergeCell ref="L181:L182"/>
    <mergeCell ref="M181:M182"/>
    <mergeCell ref="F184:J184"/>
    <mergeCell ref="L184:N184"/>
    <mergeCell ref="F185:J185"/>
    <mergeCell ref="L185:N185"/>
    <mergeCell ref="F186:H186"/>
    <mergeCell ref="H157:H158"/>
    <mergeCell ref="I157:J158"/>
    <mergeCell ref="L157:L158"/>
    <mergeCell ref="M157:M158"/>
    <mergeCell ref="H159:H160"/>
    <mergeCell ref="I159:J160"/>
    <mergeCell ref="L159:L160"/>
    <mergeCell ref="M159:M160"/>
    <mergeCell ref="I147:J148"/>
    <mergeCell ref="L147:L148"/>
    <mergeCell ref="M147:M148"/>
    <mergeCell ref="H149:H150"/>
    <mergeCell ref="I149:J150"/>
    <mergeCell ref="L149:L150"/>
    <mergeCell ref="M149:M150"/>
    <mergeCell ref="H151:H152"/>
    <mergeCell ref="I151:J152"/>
    <mergeCell ref="L151:L152"/>
    <mergeCell ref="M151:M152"/>
    <mergeCell ref="N147:N148"/>
    <mergeCell ref="I186:P186"/>
    <mergeCell ref="H83:H84"/>
    <mergeCell ref="I83:J84"/>
    <mergeCell ref="L83:L84"/>
    <mergeCell ref="M83:M84"/>
    <mergeCell ref="H85:H86"/>
    <mergeCell ref="I85:J86"/>
    <mergeCell ref="L85:L86"/>
    <mergeCell ref="M85:M86"/>
    <mergeCell ref="H87:H88"/>
    <mergeCell ref="I87:J88"/>
    <mergeCell ref="L87:L88"/>
    <mergeCell ref="M87:M88"/>
    <mergeCell ref="H75:H76"/>
    <mergeCell ref="I75:J76"/>
    <mergeCell ref="L75:L76"/>
    <mergeCell ref="M75:M76"/>
    <mergeCell ref="H77:H78"/>
    <mergeCell ref="I77:J78"/>
    <mergeCell ref="L77:L78"/>
    <mergeCell ref="M77:M78"/>
    <mergeCell ref="H79:H80"/>
    <mergeCell ref="I79:J80"/>
    <mergeCell ref="L79:L80"/>
    <mergeCell ref="M79:M80"/>
    <mergeCell ref="M81:M82"/>
    <mergeCell ref="P55:P56"/>
    <mergeCell ref="O43:O44"/>
    <mergeCell ref="P43:P44"/>
    <mergeCell ref="P45:P46"/>
    <mergeCell ref="P39:P40"/>
    <mergeCell ref="P35:P36"/>
    <mergeCell ref="I67:J68"/>
    <mergeCell ref="L67:L68"/>
    <mergeCell ref="M67:M68"/>
    <mergeCell ref="H69:H70"/>
    <mergeCell ref="I69:J70"/>
    <mergeCell ref="L69:L70"/>
    <mergeCell ref="M69:M70"/>
    <mergeCell ref="H71:H72"/>
    <mergeCell ref="I71:J72"/>
    <mergeCell ref="L71:L72"/>
    <mergeCell ref="M71:M72"/>
    <mergeCell ref="H61:H62"/>
    <mergeCell ref="I61:J62"/>
    <mergeCell ref="L61:L62"/>
    <mergeCell ref="M61:M62"/>
    <mergeCell ref="H63:H64"/>
    <mergeCell ref="I63:J64"/>
    <mergeCell ref="L63:L64"/>
    <mergeCell ref="M63:M64"/>
    <mergeCell ref="O69:O70"/>
    <mergeCell ref="P69:P70"/>
    <mergeCell ref="N67:N68"/>
    <mergeCell ref="H65:H66"/>
    <mergeCell ref="I65:J66"/>
    <mergeCell ref="L65:L66"/>
    <mergeCell ref="M65:M66"/>
    <mergeCell ref="H11:H12"/>
    <mergeCell ref="I11:J12"/>
    <mergeCell ref="L11:L12"/>
    <mergeCell ref="M11:M12"/>
    <mergeCell ref="P11:P12"/>
    <mergeCell ref="H13:H14"/>
    <mergeCell ref="I13:J14"/>
    <mergeCell ref="L13:L14"/>
    <mergeCell ref="M13:M14"/>
    <mergeCell ref="P13:P14"/>
    <mergeCell ref="O13:O14"/>
    <mergeCell ref="O9:O10"/>
    <mergeCell ref="L25:L26"/>
    <mergeCell ref="M25:M26"/>
    <mergeCell ref="P25:P26"/>
    <mergeCell ref="H27:H28"/>
    <mergeCell ref="I27:J28"/>
    <mergeCell ref="L27:L28"/>
    <mergeCell ref="M27:M28"/>
    <mergeCell ref="P27:P28"/>
    <mergeCell ref="H21:H22"/>
    <mergeCell ref="I21:J22"/>
    <mergeCell ref="L21:L22"/>
    <mergeCell ref="M21:M22"/>
    <mergeCell ref="P21:P22"/>
    <mergeCell ref="H23:H24"/>
    <mergeCell ref="I23:J24"/>
    <mergeCell ref="L23:L24"/>
    <mergeCell ref="M23:M24"/>
    <mergeCell ref="O27:O28"/>
    <mergeCell ref="O21:O22"/>
    <mergeCell ref="H25:H26"/>
    <mergeCell ref="I25:J26"/>
    <mergeCell ref="H31:H32"/>
    <mergeCell ref="I31:J32"/>
    <mergeCell ref="H39:H40"/>
    <mergeCell ref="I39:J40"/>
    <mergeCell ref="O39:O40"/>
    <mergeCell ref="P15:P16"/>
    <mergeCell ref="H17:H18"/>
    <mergeCell ref="I17:J18"/>
    <mergeCell ref="L17:L18"/>
    <mergeCell ref="M17:M18"/>
    <mergeCell ref="P17:P18"/>
    <mergeCell ref="H19:H20"/>
    <mergeCell ref="I19:J20"/>
    <mergeCell ref="L19:L20"/>
    <mergeCell ref="M19:M20"/>
    <mergeCell ref="P19:P20"/>
    <mergeCell ref="H29:H30"/>
    <mergeCell ref="I29:J30"/>
    <mergeCell ref="L29:L30"/>
    <mergeCell ref="M29:M30"/>
    <mergeCell ref="P29:P30"/>
    <mergeCell ref="P31:P32"/>
    <mergeCell ref="H35:H36"/>
    <mergeCell ref="I35:J36"/>
    <mergeCell ref="L35:L36"/>
    <mergeCell ref="M35:M36"/>
    <mergeCell ref="H37:H38"/>
    <mergeCell ref="I37:J38"/>
    <mergeCell ref="L37:L38"/>
    <mergeCell ref="M37:M38"/>
    <mergeCell ref="I15:J16"/>
    <mergeCell ref="F195:H195"/>
    <mergeCell ref="I195:P195"/>
    <mergeCell ref="F196:H196"/>
    <mergeCell ref="I196:P196"/>
    <mergeCell ref="F197:H197"/>
    <mergeCell ref="I197:P197"/>
    <mergeCell ref="H43:H44"/>
    <mergeCell ref="I43:J44"/>
    <mergeCell ref="H45:H46"/>
    <mergeCell ref="I45:J46"/>
    <mergeCell ref="H47:H48"/>
    <mergeCell ref="I47:J48"/>
    <mergeCell ref="H49:H50"/>
    <mergeCell ref="N173:N174"/>
    <mergeCell ref="O173:O174"/>
    <mergeCell ref="P173:P174"/>
    <mergeCell ref="N159:N160"/>
    <mergeCell ref="O153:O154"/>
    <mergeCell ref="P153:P154"/>
    <mergeCell ref="O149:O150"/>
    <mergeCell ref="P149:P150"/>
    <mergeCell ref="P51:P52"/>
    <mergeCell ref="H53:H54"/>
    <mergeCell ref="I53:J54"/>
    <mergeCell ref="L53:L54"/>
    <mergeCell ref="M53:M54"/>
    <mergeCell ref="P53:P54"/>
    <mergeCell ref="H55:H56"/>
    <mergeCell ref="I55:J56"/>
    <mergeCell ref="L55:L56"/>
    <mergeCell ref="M55:M56"/>
    <mergeCell ref="O55:O56"/>
    <mergeCell ref="A197:B197"/>
    <mergeCell ref="C197:E197"/>
    <mergeCell ref="A198:B198"/>
    <mergeCell ref="C198:E198"/>
    <mergeCell ref="A199:E204"/>
    <mergeCell ref="I199:P199"/>
    <mergeCell ref="F200:H200"/>
    <mergeCell ref="I200:P200"/>
    <mergeCell ref="F201:H201"/>
    <mergeCell ref="I201:P201"/>
    <mergeCell ref="A194:E194"/>
    <mergeCell ref="F194:P194"/>
    <mergeCell ref="A195:B195"/>
    <mergeCell ref="C195:E195"/>
    <mergeCell ref="A196:B196"/>
    <mergeCell ref="C196:E196"/>
    <mergeCell ref="N181:N182"/>
    <mergeCell ref="O181:O182"/>
    <mergeCell ref="P181:P182"/>
    <mergeCell ref="A186:E193"/>
    <mergeCell ref="A181:A182"/>
    <mergeCell ref="D181:D182"/>
    <mergeCell ref="E181:E182"/>
    <mergeCell ref="G181:G182"/>
    <mergeCell ref="K181:K182"/>
    <mergeCell ref="F181:F182"/>
    <mergeCell ref="F191:H191"/>
    <mergeCell ref="I191:P191"/>
    <mergeCell ref="F192:H192"/>
    <mergeCell ref="I192:P192"/>
    <mergeCell ref="F193:H193"/>
    <mergeCell ref="I193:P193"/>
    <mergeCell ref="A179:A180"/>
    <mergeCell ref="D179:D180"/>
    <mergeCell ref="E179:E180"/>
    <mergeCell ref="G179:G180"/>
    <mergeCell ref="K179:K180"/>
    <mergeCell ref="N179:N180"/>
    <mergeCell ref="O179:O180"/>
    <mergeCell ref="P179:P180"/>
    <mergeCell ref="F179:F180"/>
    <mergeCell ref="A177:A178"/>
    <mergeCell ref="D177:D178"/>
    <mergeCell ref="E177:E178"/>
    <mergeCell ref="G177:G178"/>
    <mergeCell ref="K177:K178"/>
    <mergeCell ref="N177:N178"/>
    <mergeCell ref="O177:O178"/>
    <mergeCell ref="P177:P178"/>
    <mergeCell ref="F177:F178"/>
    <mergeCell ref="H177:H178"/>
    <mergeCell ref="I177:J178"/>
    <mergeCell ref="L177:L178"/>
    <mergeCell ref="M177:M178"/>
    <mergeCell ref="H179:H180"/>
    <mergeCell ref="I179:J180"/>
    <mergeCell ref="L179:L180"/>
    <mergeCell ref="M179:M180"/>
    <mergeCell ref="A175:A176"/>
    <mergeCell ref="D175:D176"/>
    <mergeCell ref="E175:E176"/>
    <mergeCell ref="G175:G176"/>
    <mergeCell ref="K175:K176"/>
    <mergeCell ref="N175:N176"/>
    <mergeCell ref="A173:A174"/>
    <mergeCell ref="D173:D174"/>
    <mergeCell ref="E173:E174"/>
    <mergeCell ref="G173:G174"/>
    <mergeCell ref="K173:K174"/>
    <mergeCell ref="O175:O176"/>
    <mergeCell ref="P175:P176"/>
    <mergeCell ref="F173:F174"/>
    <mergeCell ref="F175:F176"/>
    <mergeCell ref="H173:H174"/>
    <mergeCell ref="I173:J174"/>
    <mergeCell ref="L173:L174"/>
    <mergeCell ref="M173:M174"/>
    <mergeCell ref="H175:H176"/>
    <mergeCell ref="I175:J176"/>
    <mergeCell ref="L175:L176"/>
    <mergeCell ref="M175:M176"/>
    <mergeCell ref="A171:A172"/>
    <mergeCell ref="D171:D172"/>
    <mergeCell ref="E171:E172"/>
    <mergeCell ref="G171:G172"/>
    <mergeCell ref="K171:K172"/>
    <mergeCell ref="N171:N172"/>
    <mergeCell ref="O171:O172"/>
    <mergeCell ref="P171:P172"/>
    <mergeCell ref="F171:F172"/>
    <mergeCell ref="H171:H172"/>
    <mergeCell ref="I171:J172"/>
    <mergeCell ref="L171:L172"/>
    <mergeCell ref="M171:M172"/>
    <mergeCell ref="O167:O168"/>
    <mergeCell ref="P167:P168"/>
    <mergeCell ref="A169:A170"/>
    <mergeCell ref="D169:D170"/>
    <mergeCell ref="E169:E170"/>
    <mergeCell ref="G169:G170"/>
    <mergeCell ref="K169:K170"/>
    <mergeCell ref="N169:N170"/>
    <mergeCell ref="O169:O170"/>
    <mergeCell ref="A167:A168"/>
    <mergeCell ref="D167:D168"/>
    <mergeCell ref="E167:E168"/>
    <mergeCell ref="G167:G168"/>
    <mergeCell ref="K167:K168"/>
    <mergeCell ref="P169:P170"/>
    <mergeCell ref="F167:F168"/>
    <mergeCell ref="F169:F170"/>
    <mergeCell ref="N167:N168"/>
    <mergeCell ref="H167:H168"/>
    <mergeCell ref="A165:A166"/>
    <mergeCell ref="D165:D166"/>
    <mergeCell ref="E165:E166"/>
    <mergeCell ref="G165:G166"/>
    <mergeCell ref="K165:K166"/>
    <mergeCell ref="O165:O166"/>
    <mergeCell ref="P165:P166"/>
    <mergeCell ref="A163:A164"/>
    <mergeCell ref="D163:D164"/>
    <mergeCell ref="E163:E164"/>
    <mergeCell ref="G163:G164"/>
    <mergeCell ref="K163:K164"/>
    <mergeCell ref="F163:F164"/>
    <mergeCell ref="F165:F166"/>
    <mergeCell ref="N163:N164"/>
    <mergeCell ref="N165:N166"/>
    <mergeCell ref="H163:H164"/>
    <mergeCell ref="I163:J164"/>
    <mergeCell ref="L163:L164"/>
    <mergeCell ref="M163:M164"/>
    <mergeCell ref="H165:H166"/>
    <mergeCell ref="I165:J166"/>
    <mergeCell ref="L165:L166"/>
    <mergeCell ref="M165:M166"/>
    <mergeCell ref="A161:A162"/>
    <mergeCell ref="D161:D162"/>
    <mergeCell ref="E161:E162"/>
    <mergeCell ref="G161:G162"/>
    <mergeCell ref="K161:K162"/>
    <mergeCell ref="O161:O162"/>
    <mergeCell ref="P161:P162"/>
    <mergeCell ref="O163:O164"/>
    <mergeCell ref="P163:P164"/>
    <mergeCell ref="F161:F162"/>
    <mergeCell ref="N161:N162"/>
    <mergeCell ref="H161:H162"/>
    <mergeCell ref="I161:J162"/>
    <mergeCell ref="L161:L162"/>
    <mergeCell ref="M161:M162"/>
    <mergeCell ref="N157:N158"/>
    <mergeCell ref="O157:O158"/>
    <mergeCell ref="P157:P158"/>
    <mergeCell ref="A159:A160"/>
    <mergeCell ref="D159:D160"/>
    <mergeCell ref="E159:E160"/>
    <mergeCell ref="G159:G160"/>
    <mergeCell ref="K159:K160"/>
    <mergeCell ref="O159:O160"/>
    <mergeCell ref="A157:A158"/>
    <mergeCell ref="D157:D158"/>
    <mergeCell ref="E157:E158"/>
    <mergeCell ref="G157:G158"/>
    <mergeCell ref="K157:K158"/>
    <mergeCell ref="P159:P160"/>
    <mergeCell ref="F157:F158"/>
    <mergeCell ref="F159:F160"/>
    <mergeCell ref="A155:A156"/>
    <mergeCell ref="D155:D156"/>
    <mergeCell ref="E155:E156"/>
    <mergeCell ref="G155:G156"/>
    <mergeCell ref="K155:K156"/>
    <mergeCell ref="O155:O156"/>
    <mergeCell ref="P155:P156"/>
    <mergeCell ref="A153:A154"/>
    <mergeCell ref="D153:D154"/>
    <mergeCell ref="E153:E154"/>
    <mergeCell ref="G153:G154"/>
    <mergeCell ref="K153:K154"/>
    <mergeCell ref="F153:F154"/>
    <mergeCell ref="F155:F156"/>
    <mergeCell ref="N153:N154"/>
    <mergeCell ref="N155:N156"/>
    <mergeCell ref="H153:H154"/>
    <mergeCell ref="I153:J154"/>
    <mergeCell ref="L153:L154"/>
    <mergeCell ref="M153:M154"/>
    <mergeCell ref="H155:H156"/>
    <mergeCell ref="I155:J156"/>
    <mergeCell ref="L155:L156"/>
    <mergeCell ref="M155:M156"/>
    <mergeCell ref="A151:A152"/>
    <mergeCell ref="D151:D152"/>
    <mergeCell ref="E151:E152"/>
    <mergeCell ref="G151:G152"/>
    <mergeCell ref="K151:K152"/>
    <mergeCell ref="O151:O152"/>
    <mergeCell ref="P151:P152"/>
    <mergeCell ref="A149:A150"/>
    <mergeCell ref="D149:D150"/>
    <mergeCell ref="E149:E150"/>
    <mergeCell ref="G149:G150"/>
    <mergeCell ref="K149:K150"/>
    <mergeCell ref="F149:F150"/>
    <mergeCell ref="F151:F152"/>
    <mergeCell ref="N149:N150"/>
    <mergeCell ref="N151:N152"/>
    <mergeCell ref="O145:O146"/>
    <mergeCell ref="P145:P146"/>
    <mergeCell ref="A147:A148"/>
    <mergeCell ref="E147:E148"/>
    <mergeCell ref="G147:G148"/>
    <mergeCell ref="K147:K148"/>
    <mergeCell ref="O147:O148"/>
    <mergeCell ref="P147:P148"/>
    <mergeCell ref="A145:A146"/>
    <mergeCell ref="D145:D146"/>
    <mergeCell ref="E145:E146"/>
    <mergeCell ref="G145:G146"/>
    <mergeCell ref="K145:K146"/>
    <mergeCell ref="F145:F146"/>
    <mergeCell ref="F147:F148"/>
    <mergeCell ref="N145:N146"/>
    <mergeCell ref="H145:H146"/>
    <mergeCell ref="I145:J146"/>
    <mergeCell ref="L145:L146"/>
    <mergeCell ref="M145:M146"/>
    <mergeCell ref="H147:H148"/>
    <mergeCell ref="A143:A144"/>
    <mergeCell ref="D143:D144"/>
    <mergeCell ref="E143:E144"/>
    <mergeCell ref="G143:G144"/>
    <mergeCell ref="K143:K144"/>
    <mergeCell ref="N143:N144"/>
    <mergeCell ref="O143:O144"/>
    <mergeCell ref="P143:P144"/>
    <mergeCell ref="F143:F144"/>
    <mergeCell ref="A141:A142"/>
    <mergeCell ref="D141:D142"/>
    <mergeCell ref="E141:E142"/>
    <mergeCell ref="G141:G142"/>
    <mergeCell ref="K141:K142"/>
    <mergeCell ref="N141:N142"/>
    <mergeCell ref="O141:O142"/>
    <mergeCell ref="P141:P142"/>
    <mergeCell ref="F141:F142"/>
    <mergeCell ref="H141:H142"/>
    <mergeCell ref="I141:J142"/>
    <mergeCell ref="L141:L142"/>
    <mergeCell ref="M141:M142"/>
    <mergeCell ref="H143:H144"/>
    <mergeCell ref="I143:J144"/>
    <mergeCell ref="L143:L144"/>
    <mergeCell ref="M143:M144"/>
    <mergeCell ref="N137:N138"/>
    <mergeCell ref="O137:O138"/>
    <mergeCell ref="P137:P138"/>
    <mergeCell ref="A139:A140"/>
    <mergeCell ref="D139:D140"/>
    <mergeCell ref="E139:E140"/>
    <mergeCell ref="G139:G140"/>
    <mergeCell ref="K139:K140"/>
    <mergeCell ref="N139:N140"/>
    <mergeCell ref="A137:A138"/>
    <mergeCell ref="D137:D138"/>
    <mergeCell ref="E137:E138"/>
    <mergeCell ref="G137:G138"/>
    <mergeCell ref="K137:K138"/>
    <mergeCell ref="O139:O140"/>
    <mergeCell ref="P139:P140"/>
    <mergeCell ref="F137:F138"/>
    <mergeCell ref="F139:F140"/>
    <mergeCell ref="H137:H138"/>
    <mergeCell ref="I137:J138"/>
    <mergeCell ref="L137:L138"/>
    <mergeCell ref="M137:M138"/>
    <mergeCell ref="H139:H140"/>
    <mergeCell ref="I139:J140"/>
    <mergeCell ref="L139:L140"/>
    <mergeCell ref="M139:M140"/>
    <mergeCell ref="A135:A136"/>
    <mergeCell ref="D135:D136"/>
    <mergeCell ref="E135:E136"/>
    <mergeCell ref="G135:G136"/>
    <mergeCell ref="K135:K136"/>
    <mergeCell ref="N135:N136"/>
    <mergeCell ref="O135:O136"/>
    <mergeCell ref="P135:P136"/>
    <mergeCell ref="F135:F136"/>
    <mergeCell ref="A133:A134"/>
    <mergeCell ref="D133:D134"/>
    <mergeCell ref="E133:E134"/>
    <mergeCell ref="G133:G134"/>
    <mergeCell ref="K133:K134"/>
    <mergeCell ref="N133:N134"/>
    <mergeCell ref="O133:O134"/>
    <mergeCell ref="P133:P134"/>
    <mergeCell ref="F133:F134"/>
    <mergeCell ref="H133:H134"/>
    <mergeCell ref="I133:J134"/>
    <mergeCell ref="L133:L134"/>
    <mergeCell ref="M133:M134"/>
    <mergeCell ref="H135:H136"/>
    <mergeCell ref="I135:J136"/>
    <mergeCell ref="L135:L136"/>
    <mergeCell ref="M135:M136"/>
    <mergeCell ref="N129:N130"/>
    <mergeCell ref="O129:O130"/>
    <mergeCell ref="P129:P130"/>
    <mergeCell ref="A131:A132"/>
    <mergeCell ref="D131:D132"/>
    <mergeCell ref="E131:E132"/>
    <mergeCell ref="G131:G132"/>
    <mergeCell ref="K131:K132"/>
    <mergeCell ref="N131:N132"/>
    <mergeCell ref="A129:A130"/>
    <mergeCell ref="D129:D130"/>
    <mergeCell ref="E129:E130"/>
    <mergeCell ref="G129:G130"/>
    <mergeCell ref="K129:K130"/>
    <mergeCell ref="O131:O132"/>
    <mergeCell ref="P131:P132"/>
    <mergeCell ref="F129:F130"/>
    <mergeCell ref="F131:F132"/>
    <mergeCell ref="H129:H130"/>
    <mergeCell ref="I129:J130"/>
    <mergeCell ref="L129:L130"/>
    <mergeCell ref="M129:M130"/>
    <mergeCell ref="H131:H132"/>
    <mergeCell ref="I131:J132"/>
    <mergeCell ref="L131:L132"/>
    <mergeCell ref="M131:M132"/>
    <mergeCell ref="A127:A128"/>
    <mergeCell ref="D127:D128"/>
    <mergeCell ref="E127:E128"/>
    <mergeCell ref="G127:G128"/>
    <mergeCell ref="K127:K128"/>
    <mergeCell ref="N127:N128"/>
    <mergeCell ref="O127:O128"/>
    <mergeCell ref="P127:P128"/>
    <mergeCell ref="F127:F128"/>
    <mergeCell ref="A125:A126"/>
    <mergeCell ref="D125:D126"/>
    <mergeCell ref="E125:E126"/>
    <mergeCell ref="G125:G126"/>
    <mergeCell ref="K125:K126"/>
    <mergeCell ref="N125:N126"/>
    <mergeCell ref="O125:O126"/>
    <mergeCell ref="P125:P126"/>
    <mergeCell ref="F125:F126"/>
    <mergeCell ref="H125:H126"/>
    <mergeCell ref="I125:J126"/>
    <mergeCell ref="L125:L126"/>
    <mergeCell ref="M125:M126"/>
    <mergeCell ref="H127:H128"/>
    <mergeCell ref="I127:J128"/>
    <mergeCell ref="L127:L128"/>
    <mergeCell ref="M127:M128"/>
    <mergeCell ref="N121:N122"/>
    <mergeCell ref="O121:O122"/>
    <mergeCell ref="P121:P122"/>
    <mergeCell ref="A123:A124"/>
    <mergeCell ref="D123:D124"/>
    <mergeCell ref="E123:E124"/>
    <mergeCell ref="G123:G124"/>
    <mergeCell ref="K123:K124"/>
    <mergeCell ref="N123:N124"/>
    <mergeCell ref="A121:A122"/>
    <mergeCell ref="D121:D122"/>
    <mergeCell ref="E121:E122"/>
    <mergeCell ref="G121:G122"/>
    <mergeCell ref="K121:K122"/>
    <mergeCell ref="O123:O124"/>
    <mergeCell ref="P123:P124"/>
    <mergeCell ref="F121:F122"/>
    <mergeCell ref="F123:F124"/>
    <mergeCell ref="H121:H122"/>
    <mergeCell ref="I121:J122"/>
    <mergeCell ref="L121:L122"/>
    <mergeCell ref="M121:M122"/>
    <mergeCell ref="H123:H124"/>
    <mergeCell ref="I123:J124"/>
    <mergeCell ref="L123:L124"/>
    <mergeCell ref="M123:M124"/>
    <mergeCell ref="A119:A120"/>
    <mergeCell ref="D119:D120"/>
    <mergeCell ref="E119:E120"/>
    <mergeCell ref="G119:G120"/>
    <mergeCell ref="K119:K120"/>
    <mergeCell ref="N119:N120"/>
    <mergeCell ref="O119:O120"/>
    <mergeCell ref="P119:P120"/>
    <mergeCell ref="F119:F120"/>
    <mergeCell ref="A117:A118"/>
    <mergeCell ref="D117:D118"/>
    <mergeCell ref="E117:E118"/>
    <mergeCell ref="G117:G118"/>
    <mergeCell ref="K117:K118"/>
    <mergeCell ref="N117:N118"/>
    <mergeCell ref="O117:O118"/>
    <mergeCell ref="P117:P118"/>
    <mergeCell ref="F117:F118"/>
    <mergeCell ref="H117:H118"/>
    <mergeCell ref="I117:J118"/>
    <mergeCell ref="L117:L118"/>
    <mergeCell ref="M117:M118"/>
    <mergeCell ref="H119:H120"/>
    <mergeCell ref="I119:J120"/>
    <mergeCell ref="L119:L120"/>
    <mergeCell ref="M119:M120"/>
    <mergeCell ref="N113:N114"/>
    <mergeCell ref="O113:O114"/>
    <mergeCell ref="P113:P114"/>
    <mergeCell ref="A115:A116"/>
    <mergeCell ref="D115:D116"/>
    <mergeCell ref="E115:E116"/>
    <mergeCell ref="G115:G116"/>
    <mergeCell ref="K115:K116"/>
    <mergeCell ref="N115:N116"/>
    <mergeCell ref="A113:A114"/>
    <mergeCell ref="D113:D114"/>
    <mergeCell ref="E113:E114"/>
    <mergeCell ref="G113:G114"/>
    <mergeCell ref="K113:K114"/>
    <mergeCell ref="O115:O116"/>
    <mergeCell ref="P115:P116"/>
    <mergeCell ref="F113:F114"/>
    <mergeCell ref="F115:F116"/>
    <mergeCell ref="H113:H114"/>
    <mergeCell ref="I113:J114"/>
    <mergeCell ref="L113:L114"/>
    <mergeCell ref="M113:M114"/>
    <mergeCell ref="H115:H116"/>
    <mergeCell ref="I115:J116"/>
    <mergeCell ref="L115:L116"/>
    <mergeCell ref="M115:M116"/>
    <mergeCell ref="A111:A112"/>
    <mergeCell ref="D111:D112"/>
    <mergeCell ref="E111:E112"/>
    <mergeCell ref="G111:G112"/>
    <mergeCell ref="K111:K112"/>
    <mergeCell ref="N111:N112"/>
    <mergeCell ref="O111:O112"/>
    <mergeCell ref="P111:P112"/>
    <mergeCell ref="F111:F112"/>
    <mergeCell ref="H111:H112"/>
    <mergeCell ref="I111:J112"/>
    <mergeCell ref="L111:L112"/>
    <mergeCell ref="M111:M112"/>
    <mergeCell ref="A109:A110"/>
    <mergeCell ref="D109:D110"/>
    <mergeCell ref="E109:E110"/>
    <mergeCell ref="G109:G110"/>
    <mergeCell ref="K109:K110"/>
    <mergeCell ref="N109:N110"/>
    <mergeCell ref="O109:O110"/>
    <mergeCell ref="P109:P110"/>
    <mergeCell ref="F109:F110"/>
    <mergeCell ref="H109:H110"/>
    <mergeCell ref="I109:J110"/>
    <mergeCell ref="L109:L110"/>
    <mergeCell ref="M109:M110"/>
    <mergeCell ref="N105:N106"/>
    <mergeCell ref="O105:O106"/>
    <mergeCell ref="P105:P106"/>
    <mergeCell ref="A107:A108"/>
    <mergeCell ref="D107:D108"/>
    <mergeCell ref="E107:E108"/>
    <mergeCell ref="G107:G108"/>
    <mergeCell ref="K107:K108"/>
    <mergeCell ref="N107:N108"/>
    <mergeCell ref="A105:A106"/>
    <mergeCell ref="D105:D106"/>
    <mergeCell ref="E105:E106"/>
    <mergeCell ref="G105:G106"/>
    <mergeCell ref="K105:K106"/>
    <mergeCell ref="O107:O108"/>
    <mergeCell ref="P107:P108"/>
    <mergeCell ref="F105:F106"/>
    <mergeCell ref="F107:F108"/>
    <mergeCell ref="H105:H106"/>
    <mergeCell ref="I105:J106"/>
    <mergeCell ref="L105:L106"/>
    <mergeCell ref="M105:M106"/>
    <mergeCell ref="H107:H108"/>
    <mergeCell ref="I107:J108"/>
    <mergeCell ref="L107:L108"/>
    <mergeCell ref="M107:M108"/>
    <mergeCell ref="O99:O100"/>
    <mergeCell ref="P99:P100"/>
    <mergeCell ref="A101:A102"/>
    <mergeCell ref="D101:D102"/>
    <mergeCell ref="E101:E102"/>
    <mergeCell ref="G101:G102"/>
    <mergeCell ref="K101:K102"/>
    <mergeCell ref="O101:O102"/>
    <mergeCell ref="P101:P102"/>
    <mergeCell ref="A99:A100"/>
    <mergeCell ref="D99:D100"/>
    <mergeCell ref="E99:E100"/>
    <mergeCell ref="G99:G100"/>
    <mergeCell ref="K99:K100"/>
    <mergeCell ref="F99:F100"/>
    <mergeCell ref="F101:F102"/>
    <mergeCell ref="N99:N100"/>
    <mergeCell ref="N101:N102"/>
    <mergeCell ref="H99:H100"/>
    <mergeCell ref="I99:J100"/>
    <mergeCell ref="L99:L100"/>
    <mergeCell ref="M99:M100"/>
    <mergeCell ref="H101:H102"/>
    <mergeCell ref="I101:J102"/>
    <mergeCell ref="L101:L102"/>
    <mergeCell ref="M101:M102"/>
    <mergeCell ref="O95:O96"/>
    <mergeCell ref="P95:P96"/>
    <mergeCell ref="A97:A98"/>
    <mergeCell ref="D97:D98"/>
    <mergeCell ref="E97:E98"/>
    <mergeCell ref="G97:G98"/>
    <mergeCell ref="K97:K98"/>
    <mergeCell ref="O97:O98"/>
    <mergeCell ref="P97:P98"/>
    <mergeCell ref="A95:A96"/>
    <mergeCell ref="D95:D96"/>
    <mergeCell ref="E95:E96"/>
    <mergeCell ref="G95:G96"/>
    <mergeCell ref="K95:K96"/>
    <mergeCell ref="F95:F96"/>
    <mergeCell ref="F97:F98"/>
    <mergeCell ref="N95:N96"/>
    <mergeCell ref="N97:N98"/>
    <mergeCell ref="H95:H96"/>
    <mergeCell ref="I95:J96"/>
    <mergeCell ref="L95:L96"/>
    <mergeCell ref="M95:M96"/>
    <mergeCell ref="H97:H98"/>
    <mergeCell ref="I97:J98"/>
    <mergeCell ref="L97:L98"/>
    <mergeCell ref="M97:M98"/>
    <mergeCell ref="O91:O92"/>
    <mergeCell ref="P91:P92"/>
    <mergeCell ref="A93:A94"/>
    <mergeCell ref="D93:D94"/>
    <mergeCell ref="E93:E94"/>
    <mergeCell ref="G93:G94"/>
    <mergeCell ref="K93:K94"/>
    <mergeCell ref="O93:O94"/>
    <mergeCell ref="P93:P94"/>
    <mergeCell ref="A91:A92"/>
    <mergeCell ref="D91:D92"/>
    <mergeCell ref="E91:E92"/>
    <mergeCell ref="G91:G92"/>
    <mergeCell ref="K91:K92"/>
    <mergeCell ref="F91:F92"/>
    <mergeCell ref="F93:F94"/>
    <mergeCell ref="N91:N92"/>
    <mergeCell ref="N93:N94"/>
    <mergeCell ref="H91:H92"/>
    <mergeCell ref="I91:J92"/>
    <mergeCell ref="L91:L92"/>
    <mergeCell ref="M91:M92"/>
    <mergeCell ref="H93:H94"/>
    <mergeCell ref="I93:J94"/>
    <mergeCell ref="L93:L94"/>
    <mergeCell ref="M93:M94"/>
    <mergeCell ref="A89:A90"/>
    <mergeCell ref="D89:D90"/>
    <mergeCell ref="E89:E90"/>
    <mergeCell ref="G89:G90"/>
    <mergeCell ref="K89:K90"/>
    <mergeCell ref="O89:O90"/>
    <mergeCell ref="P89:P90"/>
    <mergeCell ref="A87:A88"/>
    <mergeCell ref="D87:D88"/>
    <mergeCell ref="E87:E88"/>
    <mergeCell ref="G87:G88"/>
    <mergeCell ref="K87:K88"/>
    <mergeCell ref="F87:F88"/>
    <mergeCell ref="F89:F90"/>
    <mergeCell ref="N87:N88"/>
    <mergeCell ref="N89:N90"/>
    <mergeCell ref="H89:H90"/>
    <mergeCell ref="I89:J90"/>
    <mergeCell ref="L89:L90"/>
    <mergeCell ref="M89:M90"/>
    <mergeCell ref="A85:A86"/>
    <mergeCell ref="D85:D86"/>
    <mergeCell ref="E85:E86"/>
    <mergeCell ref="G85:G86"/>
    <mergeCell ref="K85:K86"/>
    <mergeCell ref="O85:O86"/>
    <mergeCell ref="P85:P86"/>
    <mergeCell ref="O87:O88"/>
    <mergeCell ref="P87:P88"/>
    <mergeCell ref="F85:F86"/>
    <mergeCell ref="N85:N86"/>
    <mergeCell ref="N81:N82"/>
    <mergeCell ref="O81:O82"/>
    <mergeCell ref="P81:P82"/>
    <mergeCell ref="A83:A84"/>
    <mergeCell ref="D83:D84"/>
    <mergeCell ref="E83:E84"/>
    <mergeCell ref="G83:G84"/>
    <mergeCell ref="K83:K84"/>
    <mergeCell ref="N83:N84"/>
    <mergeCell ref="A81:A82"/>
    <mergeCell ref="D81:D82"/>
    <mergeCell ref="E81:E82"/>
    <mergeCell ref="G81:G82"/>
    <mergeCell ref="K81:K82"/>
    <mergeCell ref="O83:O84"/>
    <mergeCell ref="P83:P84"/>
    <mergeCell ref="F81:F82"/>
    <mergeCell ref="F83:F84"/>
    <mergeCell ref="H81:H82"/>
    <mergeCell ref="I81:J82"/>
    <mergeCell ref="L81:L82"/>
    <mergeCell ref="A79:A80"/>
    <mergeCell ref="D79:D80"/>
    <mergeCell ref="E79:E80"/>
    <mergeCell ref="G79:G80"/>
    <mergeCell ref="K79:K80"/>
    <mergeCell ref="N79:N80"/>
    <mergeCell ref="O79:O80"/>
    <mergeCell ref="P79:P80"/>
    <mergeCell ref="F79:F80"/>
    <mergeCell ref="A77:A78"/>
    <mergeCell ref="D77:D78"/>
    <mergeCell ref="E77:E78"/>
    <mergeCell ref="G77:G78"/>
    <mergeCell ref="K77:K78"/>
    <mergeCell ref="N77:N78"/>
    <mergeCell ref="O77:O78"/>
    <mergeCell ref="P77:P78"/>
    <mergeCell ref="F77:F78"/>
    <mergeCell ref="N73:N74"/>
    <mergeCell ref="O73:O74"/>
    <mergeCell ref="P73:P74"/>
    <mergeCell ref="A75:A76"/>
    <mergeCell ref="D75:D76"/>
    <mergeCell ref="E75:E76"/>
    <mergeCell ref="G75:G76"/>
    <mergeCell ref="K75:K76"/>
    <mergeCell ref="N75:N76"/>
    <mergeCell ref="A73:A74"/>
    <mergeCell ref="D73:D74"/>
    <mergeCell ref="E73:E74"/>
    <mergeCell ref="G73:G74"/>
    <mergeCell ref="K73:K74"/>
    <mergeCell ref="O75:O76"/>
    <mergeCell ref="P75:P76"/>
    <mergeCell ref="F73:F74"/>
    <mergeCell ref="F75:F76"/>
    <mergeCell ref="H73:H74"/>
    <mergeCell ref="I73:J74"/>
    <mergeCell ref="L73:L74"/>
    <mergeCell ref="M73:M74"/>
    <mergeCell ref="A71:A72"/>
    <mergeCell ref="D71:D72"/>
    <mergeCell ref="E71:E72"/>
    <mergeCell ref="G71:G72"/>
    <mergeCell ref="K71:K72"/>
    <mergeCell ref="O71:O72"/>
    <mergeCell ref="P71:P72"/>
    <mergeCell ref="A69:A70"/>
    <mergeCell ref="D69:D70"/>
    <mergeCell ref="E69:E70"/>
    <mergeCell ref="G69:G70"/>
    <mergeCell ref="K69:K70"/>
    <mergeCell ref="F69:F70"/>
    <mergeCell ref="F71:F72"/>
    <mergeCell ref="N69:N70"/>
    <mergeCell ref="N71:N72"/>
    <mergeCell ref="O65:O66"/>
    <mergeCell ref="P65:P66"/>
    <mergeCell ref="A67:A68"/>
    <mergeCell ref="D67:D68"/>
    <mergeCell ref="E67:E68"/>
    <mergeCell ref="G67:G68"/>
    <mergeCell ref="K67:K68"/>
    <mergeCell ref="O67:O68"/>
    <mergeCell ref="P67:P68"/>
    <mergeCell ref="A65:A66"/>
    <mergeCell ref="D65:D66"/>
    <mergeCell ref="E65:E66"/>
    <mergeCell ref="G65:G66"/>
    <mergeCell ref="K65:K66"/>
    <mergeCell ref="F65:F66"/>
    <mergeCell ref="F67:F68"/>
    <mergeCell ref="H67:H68"/>
    <mergeCell ref="N65:N66"/>
    <mergeCell ref="P61:P62"/>
    <mergeCell ref="A63:A64"/>
    <mergeCell ref="D63:D64"/>
    <mergeCell ref="E63:E64"/>
    <mergeCell ref="K63:K64"/>
    <mergeCell ref="O63:O64"/>
    <mergeCell ref="P63:P64"/>
    <mergeCell ref="O57:O58"/>
    <mergeCell ref="P57:P58"/>
    <mergeCell ref="A61:A62"/>
    <mergeCell ref="D61:D62"/>
    <mergeCell ref="E61:E62"/>
    <mergeCell ref="G61:G62"/>
    <mergeCell ref="K61:K62"/>
    <mergeCell ref="N61:N62"/>
    <mergeCell ref="O61:O62"/>
    <mergeCell ref="F57:F58"/>
    <mergeCell ref="F61:F62"/>
    <mergeCell ref="F63:F64"/>
    <mergeCell ref="H57:H58"/>
    <mergeCell ref="I57:J58"/>
    <mergeCell ref="L57:L58"/>
    <mergeCell ref="A57:A58"/>
    <mergeCell ref="D57:D58"/>
    <mergeCell ref="E57:E58"/>
    <mergeCell ref="G57:G58"/>
    <mergeCell ref="K57:K58"/>
    <mergeCell ref="N57:N58"/>
    <mergeCell ref="N63:N64"/>
    <mergeCell ref="G63:G64"/>
    <mergeCell ref="A55:A56"/>
    <mergeCell ref="D55:D56"/>
    <mergeCell ref="E55:E56"/>
    <mergeCell ref="G55:G56"/>
    <mergeCell ref="K55:K56"/>
    <mergeCell ref="F55:F56"/>
    <mergeCell ref="M57:M58"/>
    <mergeCell ref="O51:O52"/>
    <mergeCell ref="A53:A54"/>
    <mergeCell ref="D53:D54"/>
    <mergeCell ref="E53:E54"/>
    <mergeCell ref="G53:G54"/>
    <mergeCell ref="K53:K54"/>
    <mergeCell ref="N53:N54"/>
    <mergeCell ref="O53:O54"/>
    <mergeCell ref="A51:A52"/>
    <mergeCell ref="D51:D52"/>
    <mergeCell ref="E51:E52"/>
    <mergeCell ref="G51:G52"/>
    <mergeCell ref="K51:K52"/>
    <mergeCell ref="F51:F52"/>
    <mergeCell ref="F53:F54"/>
    <mergeCell ref="H51:H52"/>
    <mergeCell ref="I51:J52"/>
    <mergeCell ref="L51:L52"/>
    <mergeCell ref="M51:M52"/>
    <mergeCell ref="N55:N56"/>
    <mergeCell ref="N51:N52"/>
    <mergeCell ref="A49:A50"/>
    <mergeCell ref="D49:D50"/>
    <mergeCell ref="E49:E50"/>
    <mergeCell ref="G49:G50"/>
    <mergeCell ref="K49:K50"/>
    <mergeCell ref="N49:N50"/>
    <mergeCell ref="O49:O50"/>
    <mergeCell ref="P49:P50"/>
    <mergeCell ref="F49:F50"/>
    <mergeCell ref="I49:J50"/>
    <mergeCell ref="L49:L50"/>
    <mergeCell ref="M49:M50"/>
    <mergeCell ref="A47:A48"/>
    <mergeCell ref="D47:D48"/>
    <mergeCell ref="E47:E48"/>
    <mergeCell ref="G47:G48"/>
    <mergeCell ref="K47:K48"/>
    <mergeCell ref="N47:N48"/>
    <mergeCell ref="O47:O48"/>
    <mergeCell ref="P47:P48"/>
    <mergeCell ref="F47:F48"/>
    <mergeCell ref="L47:L48"/>
    <mergeCell ref="M47:M48"/>
    <mergeCell ref="A45:A46"/>
    <mergeCell ref="D45:D46"/>
    <mergeCell ref="E45:E46"/>
    <mergeCell ref="G45:G46"/>
    <mergeCell ref="K45:K46"/>
    <mergeCell ref="N45:N46"/>
    <mergeCell ref="A43:A44"/>
    <mergeCell ref="D43:D44"/>
    <mergeCell ref="E43:E44"/>
    <mergeCell ref="G43:G44"/>
    <mergeCell ref="K43:K44"/>
    <mergeCell ref="O45:O46"/>
    <mergeCell ref="F43:F44"/>
    <mergeCell ref="F45:F46"/>
    <mergeCell ref="L43:L44"/>
    <mergeCell ref="M43:M44"/>
    <mergeCell ref="L45:L46"/>
    <mergeCell ref="M45:M46"/>
    <mergeCell ref="N43:N44"/>
    <mergeCell ref="A41:A42"/>
    <mergeCell ref="D41:D42"/>
    <mergeCell ref="E41:E42"/>
    <mergeCell ref="G41:G42"/>
    <mergeCell ref="K41:K42"/>
    <mergeCell ref="O41:O42"/>
    <mergeCell ref="P41:P42"/>
    <mergeCell ref="A39:A40"/>
    <mergeCell ref="D39:D40"/>
    <mergeCell ref="E39:E40"/>
    <mergeCell ref="G39:G40"/>
    <mergeCell ref="K39:K40"/>
    <mergeCell ref="F41:F42"/>
    <mergeCell ref="L39:L40"/>
    <mergeCell ref="M39:M40"/>
    <mergeCell ref="L41:L42"/>
    <mergeCell ref="M41:M42"/>
    <mergeCell ref="N39:N40"/>
    <mergeCell ref="F39:F40"/>
    <mergeCell ref="N41:N42"/>
    <mergeCell ref="H41:H42"/>
    <mergeCell ref="I41:J42"/>
    <mergeCell ref="A37:A38"/>
    <mergeCell ref="D37:D38"/>
    <mergeCell ref="E37:E38"/>
    <mergeCell ref="G37:G38"/>
    <mergeCell ref="K37:K38"/>
    <mergeCell ref="N37:N38"/>
    <mergeCell ref="O37:O38"/>
    <mergeCell ref="P37:P38"/>
    <mergeCell ref="O31:O32"/>
    <mergeCell ref="A35:A36"/>
    <mergeCell ref="D35:D36"/>
    <mergeCell ref="E35:E36"/>
    <mergeCell ref="G35:G36"/>
    <mergeCell ref="K35:K36"/>
    <mergeCell ref="N35:N36"/>
    <mergeCell ref="O35:O36"/>
    <mergeCell ref="A31:A32"/>
    <mergeCell ref="D31:D32"/>
    <mergeCell ref="E31:E32"/>
    <mergeCell ref="G31:G32"/>
    <mergeCell ref="K31:K32"/>
    <mergeCell ref="L31:L32"/>
    <mergeCell ref="M31:M32"/>
    <mergeCell ref="N31:N32"/>
    <mergeCell ref="F31:F32"/>
    <mergeCell ref="F35:F36"/>
    <mergeCell ref="F37:F38"/>
    <mergeCell ref="A29:A30"/>
    <mergeCell ref="D29:D30"/>
    <mergeCell ref="E29:E30"/>
    <mergeCell ref="G29:G30"/>
    <mergeCell ref="K29:K30"/>
    <mergeCell ref="O29:O30"/>
    <mergeCell ref="A27:A28"/>
    <mergeCell ref="D27:D28"/>
    <mergeCell ref="E27:E28"/>
    <mergeCell ref="G27:G28"/>
    <mergeCell ref="K27:K28"/>
    <mergeCell ref="P23:P24"/>
    <mergeCell ref="A25:A26"/>
    <mergeCell ref="D25:D26"/>
    <mergeCell ref="E25:E26"/>
    <mergeCell ref="G25:G26"/>
    <mergeCell ref="K25:K26"/>
    <mergeCell ref="O25:O26"/>
    <mergeCell ref="A23:A24"/>
    <mergeCell ref="D23:D24"/>
    <mergeCell ref="E23:E24"/>
    <mergeCell ref="G23:G24"/>
    <mergeCell ref="K23:K24"/>
    <mergeCell ref="N23:N24"/>
    <mergeCell ref="O23:O24"/>
    <mergeCell ref="N25:N26"/>
    <mergeCell ref="N27:N28"/>
    <mergeCell ref="N29:N30"/>
    <mergeCell ref="F23:F24"/>
    <mergeCell ref="F25:F26"/>
    <mergeCell ref="F27:F28"/>
    <mergeCell ref="F29:F30"/>
    <mergeCell ref="L15:L16"/>
    <mergeCell ref="M15:M16"/>
    <mergeCell ref="A21:A22"/>
    <mergeCell ref="D21:D22"/>
    <mergeCell ref="E21:E22"/>
    <mergeCell ref="G21:G22"/>
    <mergeCell ref="K21:K22"/>
    <mergeCell ref="F21:F22"/>
    <mergeCell ref="O17:O18"/>
    <mergeCell ref="A19:A20"/>
    <mergeCell ref="D19:D20"/>
    <mergeCell ref="E19:E20"/>
    <mergeCell ref="G19:G20"/>
    <mergeCell ref="K19:K20"/>
    <mergeCell ref="O19:O20"/>
    <mergeCell ref="A17:A18"/>
    <mergeCell ref="D17:D18"/>
    <mergeCell ref="E17:E18"/>
    <mergeCell ref="G17:G18"/>
    <mergeCell ref="K17:K18"/>
    <mergeCell ref="F17:F18"/>
    <mergeCell ref="F19:F20"/>
    <mergeCell ref="N17:N18"/>
    <mergeCell ref="N19:N20"/>
    <mergeCell ref="N21:N22"/>
    <mergeCell ref="C1:O1"/>
    <mergeCell ref="A2:E2"/>
    <mergeCell ref="B5:P5"/>
    <mergeCell ref="B6:P6"/>
    <mergeCell ref="P7:P8"/>
    <mergeCell ref="A9:A10"/>
    <mergeCell ref="D9:D10"/>
    <mergeCell ref="E9:E10"/>
    <mergeCell ref="G9:G10"/>
    <mergeCell ref="K9:K10"/>
    <mergeCell ref="N9:N10"/>
    <mergeCell ref="A7:A8"/>
    <mergeCell ref="D7:D8"/>
    <mergeCell ref="E7:E8"/>
    <mergeCell ref="G7:G8"/>
    <mergeCell ref="K7:K8"/>
    <mergeCell ref="A15:A16"/>
    <mergeCell ref="D15:D16"/>
    <mergeCell ref="E15:E16"/>
    <mergeCell ref="G15:G16"/>
    <mergeCell ref="K15:K16"/>
    <mergeCell ref="O15:O16"/>
    <mergeCell ref="A13:A14"/>
    <mergeCell ref="D13:D14"/>
    <mergeCell ref="E13:E14"/>
    <mergeCell ref="G13:G14"/>
    <mergeCell ref="K13:K14"/>
    <mergeCell ref="F13:F14"/>
    <mergeCell ref="F15:F16"/>
    <mergeCell ref="N13:N14"/>
    <mergeCell ref="N15:N16"/>
    <mergeCell ref="H15:H16"/>
    <mergeCell ref="F2:P2"/>
    <mergeCell ref="A3:A4"/>
    <mergeCell ref="B3:B4"/>
    <mergeCell ref="C3:C4"/>
    <mergeCell ref="A11:A12"/>
    <mergeCell ref="D11:D12"/>
    <mergeCell ref="E11:E12"/>
    <mergeCell ref="G11:G12"/>
    <mergeCell ref="K11:K12"/>
    <mergeCell ref="O11:O12"/>
    <mergeCell ref="N7:N8"/>
    <mergeCell ref="O7:O8"/>
    <mergeCell ref="F7:F8"/>
    <mergeCell ref="F9:F10"/>
    <mergeCell ref="F11:F12"/>
    <mergeCell ref="N11:N12"/>
    <mergeCell ref="H9:H10"/>
    <mergeCell ref="I9:J10"/>
    <mergeCell ref="L9:L10"/>
    <mergeCell ref="M9:M10"/>
    <mergeCell ref="D3:D4"/>
    <mergeCell ref="E3:E4"/>
    <mergeCell ref="F3:F4"/>
    <mergeCell ref="G3:K3"/>
    <mergeCell ref="L3:O3"/>
    <mergeCell ref="P3:P4"/>
    <mergeCell ref="I4:J4"/>
    <mergeCell ref="H7:H8"/>
    <mergeCell ref="I7:J8"/>
    <mergeCell ref="L7:L8"/>
    <mergeCell ref="M7:M8"/>
    <mergeCell ref="P9:P10"/>
  </mergeCells>
  <pageMargins left="0.70866141732283472" right="0.70866141732283472" top="0.74803149606299213" bottom="0.74803149606299213" header="0.31496062992125984" footer="0.31496062992125984"/>
  <pageSetup scale="23"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2" manualBreakCount="2">
    <brk id="68" max="16383" man="1"/>
    <brk id="90"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5A849-45FE-4F01-BB98-8736BC211D4F}">
  <sheetPr>
    <pageSetUpPr fitToPage="1"/>
  </sheetPr>
  <dimension ref="A1:P204"/>
  <sheetViews>
    <sheetView showWhiteSpace="0" zoomScale="55" zoomScaleNormal="55" zoomScaleSheetLayoutView="35" zoomScalePageLayoutView="51" workbookViewId="0">
      <pane xSplit="1" ySplit="4" topLeftCell="B14" activePane="bottomRight" state="frozen"/>
      <selection pane="topRight" activeCell="B1" sqref="B1"/>
      <selection pane="bottomLeft" activeCell="A4" sqref="A4"/>
      <selection pane="bottomRight" activeCell="C16" sqref="C16"/>
    </sheetView>
  </sheetViews>
  <sheetFormatPr defaultColWidth="8.6640625" defaultRowHeight="13.8" x14ac:dyDescent="0.3"/>
  <cols>
    <col min="1" max="1" width="9.44140625" style="3" bestFit="1" customWidth="1"/>
    <col min="2" max="2" width="54.5546875" style="3" customWidth="1"/>
    <col min="3" max="3" width="142.5546875" style="11" customWidth="1"/>
    <col min="4" max="4" width="16.6640625" style="11" customWidth="1"/>
    <col min="5" max="8" width="24.44140625" style="3" customWidth="1"/>
    <col min="9" max="10" width="13.6640625" style="3" customWidth="1"/>
    <col min="11" max="11" width="30.109375" style="3" customWidth="1"/>
    <col min="12" max="12" width="25.44140625" style="3" customWidth="1"/>
    <col min="13" max="13" width="24.88671875" style="3" customWidth="1"/>
    <col min="14" max="14" width="25.33203125" style="3" customWidth="1"/>
    <col min="15" max="15" width="31.33203125" style="18" customWidth="1"/>
    <col min="16" max="16" width="33.6640625" style="3" customWidth="1"/>
    <col min="17" max="17" width="8.6640625" style="3" customWidth="1"/>
    <col min="18" max="16384" width="8.6640625" style="3"/>
  </cols>
  <sheetData>
    <row r="1" spans="1:16" ht="54.6" thickBot="1" x14ac:dyDescent="0.4">
      <c r="A1" s="26"/>
      <c r="B1" s="1"/>
      <c r="C1" s="375" t="s">
        <v>621</v>
      </c>
      <c r="D1" s="375"/>
      <c r="E1" s="375"/>
      <c r="F1" s="375"/>
      <c r="G1" s="375"/>
      <c r="H1" s="375"/>
      <c r="I1" s="375"/>
      <c r="J1" s="375"/>
      <c r="K1" s="375"/>
      <c r="L1" s="375"/>
      <c r="M1" s="375"/>
      <c r="N1" s="375"/>
      <c r="O1" s="376"/>
      <c r="P1" s="2" t="s">
        <v>1</v>
      </c>
    </row>
    <row r="2" spans="1:16" ht="18" customHeight="1" x14ac:dyDescent="0.3">
      <c r="A2" s="377" t="s">
        <v>2</v>
      </c>
      <c r="B2" s="378"/>
      <c r="C2" s="378"/>
      <c r="D2" s="379"/>
      <c r="E2" s="379"/>
      <c r="F2" s="188" t="s">
        <v>3</v>
      </c>
      <c r="G2" s="189"/>
      <c r="H2" s="189"/>
      <c r="I2" s="189"/>
      <c r="J2" s="189"/>
      <c r="K2" s="189"/>
      <c r="L2" s="189"/>
      <c r="M2" s="189"/>
      <c r="N2" s="189"/>
      <c r="O2" s="189"/>
      <c r="P2" s="190"/>
    </row>
    <row r="3" spans="1:16" ht="18" customHeight="1" x14ac:dyDescent="0.3">
      <c r="A3" s="380" t="s">
        <v>4</v>
      </c>
      <c r="B3" s="198" t="s">
        <v>5</v>
      </c>
      <c r="C3" s="198" t="s">
        <v>6</v>
      </c>
      <c r="D3" s="198" t="s">
        <v>7</v>
      </c>
      <c r="E3" s="403" t="s">
        <v>8</v>
      </c>
      <c r="F3" s="405" t="s">
        <v>9</v>
      </c>
      <c r="G3" s="276" t="s">
        <v>10</v>
      </c>
      <c r="H3" s="277"/>
      <c r="I3" s="277"/>
      <c r="J3" s="277"/>
      <c r="K3" s="278"/>
      <c r="L3" s="279" t="s">
        <v>11</v>
      </c>
      <c r="M3" s="280"/>
      <c r="N3" s="280"/>
      <c r="O3" s="281"/>
      <c r="P3" s="282" t="s">
        <v>12</v>
      </c>
    </row>
    <row r="4" spans="1:16" ht="108.6" customHeight="1" x14ac:dyDescent="0.3">
      <c r="A4" s="381"/>
      <c r="B4" s="382"/>
      <c r="C4" s="382"/>
      <c r="D4" s="382"/>
      <c r="E4" s="404"/>
      <c r="F4" s="406"/>
      <c r="G4" s="139" t="s">
        <v>13</v>
      </c>
      <c r="H4" s="140" t="s">
        <v>14</v>
      </c>
      <c r="I4" s="304" t="s">
        <v>15</v>
      </c>
      <c r="J4" s="192"/>
      <c r="K4" s="140" t="s">
        <v>16</v>
      </c>
      <c r="L4" s="137" t="s">
        <v>13</v>
      </c>
      <c r="M4" s="138" t="s">
        <v>14</v>
      </c>
      <c r="N4" s="149" t="s">
        <v>17</v>
      </c>
      <c r="O4" s="138" t="s">
        <v>18</v>
      </c>
      <c r="P4" s="283"/>
    </row>
    <row r="5" spans="1:16" ht="43.5" customHeight="1" x14ac:dyDescent="0.3">
      <c r="A5" s="27"/>
      <c r="B5" s="193" t="s">
        <v>19</v>
      </c>
      <c r="C5" s="194"/>
      <c r="D5" s="194"/>
      <c r="E5" s="194"/>
      <c r="F5" s="194"/>
      <c r="G5" s="194"/>
      <c r="H5" s="194"/>
      <c r="I5" s="194"/>
      <c r="J5" s="194"/>
      <c r="K5" s="194"/>
      <c r="L5" s="194"/>
      <c r="M5" s="194"/>
      <c r="N5" s="194"/>
      <c r="O5" s="194"/>
      <c r="P5" s="196"/>
    </row>
    <row r="6" spans="1:16" ht="18" x14ac:dyDescent="0.3">
      <c r="A6" s="28"/>
      <c r="B6" s="197" t="s">
        <v>20</v>
      </c>
      <c r="C6" s="197"/>
      <c r="D6" s="198"/>
      <c r="E6" s="198"/>
      <c r="F6" s="198"/>
      <c r="G6" s="198"/>
      <c r="H6" s="198"/>
      <c r="I6" s="198"/>
      <c r="J6" s="198"/>
      <c r="K6" s="198"/>
      <c r="L6" s="198"/>
      <c r="M6" s="198"/>
      <c r="N6" s="197"/>
      <c r="O6" s="197"/>
      <c r="P6" s="197"/>
    </row>
    <row r="7" spans="1:16" ht="18" customHeight="1" x14ac:dyDescent="0.3">
      <c r="A7" s="308" t="s">
        <v>21</v>
      </c>
      <c r="B7" s="29" t="s">
        <v>22</v>
      </c>
      <c r="C7" s="30" t="s">
        <v>23</v>
      </c>
      <c r="D7" s="371" t="s">
        <v>24</v>
      </c>
      <c r="E7" s="365">
        <v>1976</v>
      </c>
      <c r="F7" s="179"/>
      <c r="G7" s="352" t="s">
        <v>25</v>
      </c>
      <c r="H7" s="342"/>
      <c r="I7" s="199">
        <f>SUM(G7:H8)</f>
        <v>0</v>
      </c>
      <c r="J7" s="200"/>
      <c r="K7" s="213">
        <f t="shared" ref="K7:K31" si="0">(F7*I7)*0.8</f>
        <v>0</v>
      </c>
      <c r="L7" s="352" t="s">
        <v>25</v>
      </c>
      <c r="M7" s="343"/>
      <c r="N7" s="203">
        <f>SUM(L7:M8)</f>
        <v>0</v>
      </c>
      <c r="O7" s="203">
        <f>(N7*F7)*0.2</f>
        <v>0</v>
      </c>
      <c r="P7" s="204"/>
    </row>
    <row r="8" spans="1:16" ht="18" customHeight="1" x14ac:dyDescent="0.3">
      <c r="A8" s="309"/>
      <c r="B8" s="31" t="s">
        <v>26</v>
      </c>
      <c r="C8" s="32" t="s">
        <v>27</v>
      </c>
      <c r="D8" s="372"/>
      <c r="E8" s="366"/>
      <c r="F8" s="180"/>
      <c r="G8" s="353"/>
      <c r="H8" s="342"/>
      <c r="I8" s="201"/>
      <c r="J8" s="202"/>
      <c r="K8" s="214"/>
      <c r="L8" s="353"/>
      <c r="M8" s="344"/>
      <c r="N8" s="203"/>
      <c r="O8" s="203"/>
      <c r="P8" s="204"/>
    </row>
    <row r="9" spans="1:16" ht="36" customHeight="1" x14ac:dyDescent="0.3">
      <c r="A9" s="369" t="s">
        <v>28</v>
      </c>
      <c r="B9" s="20" t="s">
        <v>29</v>
      </c>
      <c r="C9" s="33" t="s">
        <v>30</v>
      </c>
      <c r="D9" s="371" t="s">
        <v>31</v>
      </c>
      <c r="E9" s="365">
        <v>158</v>
      </c>
      <c r="F9" s="179"/>
      <c r="G9" s="352" t="s">
        <v>25</v>
      </c>
      <c r="H9" s="342"/>
      <c r="I9" s="199">
        <f t="shared" ref="I9" si="1">SUM(G9:H10)</f>
        <v>0</v>
      </c>
      <c r="J9" s="200"/>
      <c r="K9" s="213">
        <f t="shared" si="0"/>
        <v>0</v>
      </c>
      <c r="L9" s="352" t="s">
        <v>25</v>
      </c>
      <c r="M9" s="343"/>
      <c r="N9" s="203">
        <f t="shared" ref="N9" si="2">SUM(L9:M10)</f>
        <v>0</v>
      </c>
      <c r="O9" s="203">
        <f t="shared" ref="O9:O31" si="3">(N9*F9)*0.2</f>
        <v>0</v>
      </c>
      <c r="P9" s="204"/>
    </row>
    <row r="10" spans="1:16" ht="36" customHeight="1" x14ac:dyDescent="0.3">
      <c r="A10" s="370"/>
      <c r="B10" s="31" t="s">
        <v>489</v>
      </c>
      <c r="C10" s="34" t="s">
        <v>33</v>
      </c>
      <c r="D10" s="372"/>
      <c r="E10" s="366"/>
      <c r="F10" s="180"/>
      <c r="G10" s="353"/>
      <c r="H10" s="342"/>
      <c r="I10" s="201"/>
      <c r="J10" s="202"/>
      <c r="K10" s="214"/>
      <c r="L10" s="353"/>
      <c r="M10" s="344"/>
      <c r="N10" s="203"/>
      <c r="O10" s="203"/>
      <c r="P10" s="204"/>
    </row>
    <row r="11" spans="1:16" ht="216" customHeight="1" x14ac:dyDescent="0.3">
      <c r="A11" s="369" t="s">
        <v>34</v>
      </c>
      <c r="B11" s="4" t="s">
        <v>622</v>
      </c>
      <c r="C11" s="33" t="s">
        <v>491</v>
      </c>
      <c r="D11" s="371" t="s">
        <v>24</v>
      </c>
      <c r="E11" s="373">
        <v>988</v>
      </c>
      <c r="F11" s="179"/>
      <c r="G11" s="217"/>
      <c r="H11" s="342"/>
      <c r="I11" s="199">
        <f t="shared" ref="I11" si="4">SUM(G11:H12)</f>
        <v>0</v>
      </c>
      <c r="J11" s="200"/>
      <c r="K11" s="213">
        <f t="shared" si="0"/>
        <v>0</v>
      </c>
      <c r="L11" s="217"/>
      <c r="M11" s="343"/>
      <c r="N11" s="203">
        <f t="shared" ref="N11" si="5">SUM(L11:M12)</f>
        <v>0</v>
      </c>
      <c r="O11" s="203">
        <f t="shared" si="3"/>
        <v>0</v>
      </c>
      <c r="P11" s="204"/>
    </row>
    <row r="12" spans="1:16" ht="247.5" customHeight="1" x14ac:dyDescent="0.3">
      <c r="A12" s="370"/>
      <c r="B12" s="31" t="s">
        <v>492</v>
      </c>
      <c r="C12" s="32" t="s">
        <v>623</v>
      </c>
      <c r="D12" s="372"/>
      <c r="E12" s="374"/>
      <c r="F12" s="180"/>
      <c r="G12" s="218"/>
      <c r="H12" s="342"/>
      <c r="I12" s="201"/>
      <c r="J12" s="202"/>
      <c r="K12" s="214"/>
      <c r="L12" s="218"/>
      <c r="M12" s="344"/>
      <c r="N12" s="203"/>
      <c r="O12" s="203"/>
      <c r="P12" s="204"/>
    </row>
    <row r="13" spans="1:16" ht="216" customHeight="1" x14ac:dyDescent="0.3">
      <c r="A13" s="369">
        <v>1.4</v>
      </c>
      <c r="B13" s="4" t="s">
        <v>494</v>
      </c>
      <c r="C13" s="30" t="s">
        <v>495</v>
      </c>
      <c r="D13" s="371" t="s">
        <v>24</v>
      </c>
      <c r="E13" s="373">
        <v>494</v>
      </c>
      <c r="F13" s="179"/>
      <c r="G13" s="217"/>
      <c r="H13" s="342"/>
      <c r="I13" s="199">
        <f t="shared" ref="I13" si="6">SUM(G13:H14)</f>
        <v>0</v>
      </c>
      <c r="J13" s="200"/>
      <c r="K13" s="213">
        <f t="shared" si="0"/>
        <v>0</v>
      </c>
      <c r="L13" s="217"/>
      <c r="M13" s="343"/>
      <c r="N13" s="203">
        <f t="shared" ref="N13" si="7">SUM(L13:M14)</f>
        <v>0</v>
      </c>
      <c r="O13" s="203">
        <f t="shared" si="3"/>
        <v>0</v>
      </c>
      <c r="P13" s="204"/>
    </row>
    <row r="14" spans="1:16" ht="198" customHeight="1" x14ac:dyDescent="0.3">
      <c r="A14" s="370"/>
      <c r="B14" s="35" t="s">
        <v>624</v>
      </c>
      <c r="C14" s="32" t="s">
        <v>497</v>
      </c>
      <c r="D14" s="372"/>
      <c r="E14" s="374"/>
      <c r="F14" s="180"/>
      <c r="G14" s="218"/>
      <c r="H14" s="342"/>
      <c r="I14" s="201"/>
      <c r="J14" s="202"/>
      <c r="K14" s="214"/>
      <c r="L14" s="218"/>
      <c r="M14" s="344"/>
      <c r="N14" s="203"/>
      <c r="O14" s="203"/>
      <c r="P14" s="204"/>
    </row>
    <row r="15" spans="1:16" ht="194.25" customHeight="1" x14ac:dyDescent="0.3">
      <c r="A15" s="369">
        <v>1.5</v>
      </c>
      <c r="B15" s="5" t="s">
        <v>655</v>
      </c>
      <c r="C15" s="30" t="s">
        <v>660</v>
      </c>
      <c r="D15" s="219" t="s">
        <v>24</v>
      </c>
      <c r="E15" s="373">
        <v>217</v>
      </c>
      <c r="F15" s="179"/>
      <c r="G15" s="217"/>
      <c r="H15" s="342"/>
      <c r="I15" s="199">
        <f t="shared" ref="I15" si="8">SUM(G15:H16)</f>
        <v>0</v>
      </c>
      <c r="J15" s="200"/>
      <c r="K15" s="213">
        <f t="shared" si="0"/>
        <v>0</v>
      </c>
      <c r="L15" s="217"/>
      <c r="M15" s="343"/>
      <c r="N15" s="203">
        <f t="shared" ref="N15" si="9">SUM(L15:M16)</f>
        <v>0</v>
      </c>
      <c r="O15" s="203">
        <f t="shared" si="3"/>
        <v>0</v>
      </c>
      <c r="P15" s="204"/>
    </row>
    <row r="16" spans="1:16" ht="162" customHeight="1" x14ac:dyDescent="0.3">
      <c r="A16" s="370"/>
      <c r="B16" s="426" t="s">
        <v>657</v>
      </c>
      <c r="C16" s="32" t="s">
        <v>661</v>
      </c>
      <c r="D16" s="220"/>
      <c r="E16" s="374"/>
      <c r="F16" s="180"/>
      <c r="G16" s="218"/>
      <c r="H16" s="342"/>
      <c r="I16" s="201"/>
      <c r="J16" s="202"/>
      <c r="K16" s="214"/>
      <c r="L16" s="218"/>
      <c r="M16" s="344"/>
      <c r="N16" s="203"/>
      <c r="O16" s="203"/>
      <c r="P16" s="204"/>
    </row>
    <row r="17" spans="1:16" ht="59.25" customHeight="1" x14ac:dyDescent="0.3">
      <c r="A17" s="369">
        <v>1.6</v>
      </c>
      <c r="B17" s="4" t="s">
        <v>625</v>
      </c>
      <c r="C17" s="30" t="s">
        <v>498</v>
      </c>
      <c r="D17" s="219" t="s">
        <v>24</v>
      </c>
      <c r="E17" s="244">
        <v>119</v>
      </c>
      <c r="F17" s="179"/>
      <c r="G17" s="217"/>
      <c r="H17" s="342"/>
      <c r="I17" s="199">
        <f t="shared" ref="I17" si="10">SUM(G17:H18)</f>
        <v>0</v>
      </c>
      <c r="J17" s="200"/>
      <c r="K17" s="213">
        <f t="shared" si="0"/>
        <v>0</v>
      </c>
      <c r="L17" s="217"/>
      <c r="M17" s="343"/>
      <c r="N17" s="203">
        <f t="shared" ref="N17" si="11">SUM(L17:M18)</f>
        <v>0</v>
      </c>
      <c r="O17" s="203">
        <f t="shared" si="3"/>
        <v>0</v>
      </c>
      <c r="P17" s="204"/>
    </row>
    <row r="18" spans="1:16" ht="60.75" customHeight="1" x14ac:dyDescent="0.3">
      <c r="A18" s="370"/>
      <c r="B18" s="31" t="s">
        <v>57</v>
      </c>
      <c r="C18" s="32" t="s">
        <v>58</v>
      </c>
      <c r="D18" s="220"/>
      <c r="E18" s="245"/>
      <c r="F18" s="180"/>
      <c r="G18" s="218"/>
      <c r="H18" s="342"/>
      <c r="I18" s="201"/>
      <c r="J18" s="202"/>
      <c r="K18" s="214"/>
      <c r="L18" s="218"/>
      <c r="M18" s="344"/>
      <c r="N18" s="203"/>
      <c r="O18" s="203"/>
      <c r="P18" s="204"/>
    </row>
    <row r="19" spans="1:16" ht="48" customHeight="1" x14ac:dyDescent="0.3">
      <c r="A19" s="369">
        <v>1.7</v>
      </c>
      <c r="B19" s="4" t="s">
        <v>626</v>
      </c>
      <c r="C19" s="30" t="s">
        <v>499</v>
      </c>
      <c r="D19" s="219" t="s">
        <v>24</v>
      </c>
      <c r="E19" s="244">
        <v>119</v>
      </c>
      <c r="F19" s="179"/>
      <c r="G19" s="217"/>
      <c r="H19" s="342"/>
      <c r="I19" s="199">
        <f t="shared" ref="I19" si="12">SUM(G19:H20)</f>
        <v>0</v>
      </c>
      <c r="J19" s="200"/>
      <c r="K19" s="213">
        <f t="shared" si="0"/>
        <v>0</v>
      </c>
      <c r="L19" s="217"/>
      <c r="M19" s="343"/>
      <c r="N19" s="203">
        <f t="shared" ref="N19" si="13">SUM(L19:M20)</f>
        <v>0</v>
      </c>
      <c r="O19" s="203">
        <f t="shared" si="3"/>
        <v>0</v>
      </c>
      <c r="P19" s="204"/>
    </row>
    <row r="20" spans="1:16" ht="48" customHeight="1" x14ac:dyDescent="0.3">
      <c r="A20" s="370"/>
      <c r="B20" s="31" t="s">
        <v>500</v>
      </c>
      <c r="C20" s="32" t="s">
        <v>501</v>
      </c>
      <c r="D20" s="225"/>
      <c r="E20" s="245"/>
      <c r="F20" s="180"/>
      <c r="G20" s="218"/>
      <c r="H20" s="342"/>
      <c r="I20" s="201"/>
      <c r="J20" s="202"/>
      <c r="K20" s="214"/>
      <c r="L20" s="218"/>
      <c r="M20" s="344"/>
      <c r="N20" s="203"/>
      <c r="O20" s="203"/>
      <c r="P20" s="204"/>
    </row>
    <row r="21" spans="1:16" ht="36" customHeight="1" x14ac:dyDescent="0.3">
      <c r="A21" s="369">
        <v>1.8</v>
      </c>
      <c r="B21" s="4" t="s">
        <v>64</v>
      </c>
      <c r="C21" s="22" t="s">
        <v>65</v>
      </c>
      <c r="D21" s="224" t="s">
        <v>66</v>
      </c>
      <c r="E21" s="244">
        <v>593</v>
      </c>
      <c r="F21" s="179"/>
      <c r="G21" s="217"/>
      <c r="H21" s="342"/>
      <c r="I21" s="199">
        <f t="shared" ref="I21" si="14">SUM(G21:H22)</f>
        <v>0</v>
      </c>
      <c r="J21" s="200"/>
      <c r="K21" s="213">
        <f t="shared" si="0"/>
        <v>0</v>
      </c>
      <c r="L21" s="217"/>
      <c r="M21" s="343"/>
      <c r="N21" s="203">
        <f t="shared" ref="N21" si="15">SUM(L21:M22)</f>
        <v>0</v>
      </c>
      <c r="O21" s="203">
        <f t="shared" si="3"/>
        <v>0</v>
      </c>
      <c r="P21" s="204"/>
    </row>
    <row r="22" spans="1:16" ht="36" customHeight="1" x14ac:dyDescent="0.3">
      <c r="A22" s="370"/>
      <c r="B22" s="35" t="s">
        <v>67</v>
      </c>
      <c r="C22" s="36" t="s">
        <v>68</v>
      </c>
      <c r="D22" s="224"/>
      <c r="E22" s="245"/>
      <c r="F22" s="180"/>
      <c r="G22" s="218"/>
      <c r="H22" s="342"/>
      <c r="I22" s="201"/>
      <c r="J22" s="202"/>
      <c r="K22" s="214"/>
      <c r="L22" s="218"/>
      <c r="M22" s="344"/>
      <c r="N22" s="203"/>
      <c r="O22" s="203"/>
      <c r="P22" s="204"/>
    </row>
    <row r="23" spans="1:16" ht="56.25" customHeight="1" x14ac:dyDescent="0.3">
      <c r="A23" s="369">
        <v>1.9</v>
      </c>
      <c r="B23" s="37" t="s">
        <v>627</v>
      </c>
      <c r="C23" s="22" t="s">
        <v>502</v>
      </c>
      <c r="D23" s="383" t="s">
        <v>66</v>
      </c>
      <c r="E23" s="384">
        <v>2889</v>
      </c>
      <c r="F23" s="179"/>
      <c r="G23" s="217"/>
      <c r="H23" s="342"/>
      <c r="I23" s="199">
        <f t="shared" ref="I23" si="16">SUM(G23:H24)</f>
        <v>0</v>
      </c>
      <c r="J23" s="200"/>
      <c r="K23" s="213">
        <f t="shared" si="0"/>
        <v>0</v>
      </c>
      <c r="L23" s="217"/>
      <c r="M23" s="343"/>
      <c r="N23" s="203">
        <f t="shared" ref="N23" si="17">SUM(L23:M24)</f>
        <v>0</v>
      </c>
      <c r="O23" s="203">
        <f t="shared" si="3"/>
        <v>0</v>
      </c>
      <c r="P23" s="204"/>
    </row>
    <row r="24" spans="1:16" ht="56.25" customHeight="1" x14ac:dyDescent="0.3">
      <c r="A24" s="370"/>
      <c r="B24" s="19" t="s">
        <v>71</v>
      </c>
      <c r="C24" s="38" t="s">
        <v>503</v>
      </c>
      <c r="D24" s="383"/>
      <c r="E24" s="385"/>
      <c r="F24" s="180"/>
      <c r="G24" s="218"/>
      <c r="H24" s="342"/>
      <c r="I24" s="201"/>
      <c r="J24" s="202"/>
      <c r="K24" s="214"/>
      <c r="L24" s="218"/>
      <c r="M24" s="344"/>
      <c r="N24" s="203"/>
      <c r="O24" s="203"/>
      <c r="P24" s="204"/>
    </row>
    <row r="25" spans="1:16" ht="72" customHeight="1" x14ac:dyDescent="0.3">
      <c r="A25" s="174" t="s">
        <v>59</v>
      </c>
      <c r="B25" s="37" t="s">
        <v>628</v>
      </c>
      <c r="C25" s="22" t="s">
        <v>504</v>
      </c>
      <c r="D25" s="219" t="s">
        <v>66</v>
      </c>
      <c r="E25" s="244">
        <v>2022</v>
      </c>
      <c r="F25" s="179"/>
      <c r="G25" s="217"/>
      <c r="H25" s="342"/>
      <c r="I25" s="199">
        <f t="shared" ref="I25" si="18">SUM(G25:H26)</f>
        <v>0</v>
      </c>
      <c r="J25" s="200"/>
      <c r="K25" s="213">
        <f t="shared" si="0"/>
        <v>0</v>
      </c>
      <c r="L25" s="217"/>
      <c r="M25" s="343"/>
      <c r="N25" s="203">
        <f t="shared" ref="N25" si="19">SUM(L25:M26)</f>
        <v>0</v>
      </c>
      <c r="O25" s="203">
        <f t="shared" si="3"/>
        <v>0</v>
      </c>
      <c r="P25" s="204"/>
    </row>
    <row r="26" spans="1:16" ht="54" customHeight="1" x14ac:dyDescent="0.3">
      <c r="A26" s="216"/>
      <c r="B26" s="19" t="s">
        <v>75</v>
      </c>
      <c r="C26" s="38" t="s">
        <v>76</v>
      </c>
      <c r="D26" s="220"/>
      <c r="E26" s="245"/>
      <c r="F26" s="180"/>
      <c r="G26" s="218"/>
      <c r="H26" s="342"/>
      <c r="I26" s="201"/>
      <c r="J26" s="202"/>
      <c r="K26" s="214"/>
      <c r="L26" s="218"/>
      <c r="M26" s="344"/>
      <c r="N26" s="203"/>
      <c r="O26" s="203"/>
      <c r="P26" s="204"/>
    </row>
    <row r="27" spans="1:16" ht="54" customHeight="1" x14ac:dyDescent="0.3">
      <c r="A27" s="215">
        <v>1.1100000000000001</v>
      </c>
      <c r="B27" s="39" t="s">
        <v>77</v>
      </c>
      <c r="C27" s="40" t="s">
        <v>78</v>
      </c>
      <c r="D27" s="219" t="s">
        <v>66</v>
      </c>
      <c r="E27" s="244">
        <v>867</v>
      </c>
      <c r="F27" s="179"/>
      <c r="G27" s="217"/>
      <c r="H27" s="342"/>
      <c r="I27" s="199">
        <f t="shared" ref="I27" si="20">SUM(G27:H28)</f>
        <v>0</v>
      </c>
      <c r="J27" s="200"/>
      <c r="K27" s="213">
        <f t="shared" si="0"/>
        <v>0</v>
      </c>
      <c r="L27" s="217"/>
      <c r="M27" s="343"/>
      <c r="N27" s="203">
        <f t="shared" ref="N27" si="21">SUM(L27:M28)</f>
        <v>0</v>
      </c>
      <c r="O27" s="203">
        <f t="shared" si="3"/>
        <v>0</v>
      </c>
      <c r="P27" s="204"/>
    </row>
    <row r="28" spans="1:16" ht="54" customHeight="1" x14ac:dyDescent="0.3">
      <c r="A28" s="216"/>
      <c r="B28" s="31" t="s">
        <v>79</v>
      </c>
      <c r="C28" s="41" t="s">
        <v>80</v>
      </c>
      <c r="D28" s="220"/>
      <c r="E28" s="245"/>
      <c r="F28" s="180"/>
      <c r="G28" s="218"/>
      <c r="H28" s="342"/>
      <c r="I28" s="201"/>
      <c r="J28" s="202"/>
      <c r="K28" s="214"/>
      <c r="L28" s="218"/>
      <c r="M28" s="344"/>
      <c r="N28" s="203"/>
      <c r="O28" s="203"/>
      <c r="P28" s="204"/>
    </row>
    <row r="29" spans="1:16" ht="54" customHeight="1" x14ac:dyDescent="0.3">
      <c r="A29" s="369">
        <v>1.1200000000000001</v>
      </c>
      <c r="B29" s="4" t="s">
        <v>81</v>
      </c>
      <c r="C29" s="42" t="s">
        <v>82</v>
      </c>
      <c r="D29" s="219" t="s">
        <v>83</v>
      </c>
      <c r="E29" s="244">
        <v>277</v>
      </c>
      <c r="F29" s="179"/>
      <c r="G29" s="217"/>
      <c r="H29" s="342"/>
      <c r="I29" s="199">
        <f t="shared" ref="I29" si="22">SUM(G29:H30)</f>
        <v>0</v>
      </c>
      <c r="J29" s="200"/>
      <c r="K29" s="213">
        <f t="shared" si="0"/>
        <v>0</v>
      </c>
      <c r="L29" s="217"/>
      <c r="M29" s="343"/>
      <c r="N29" s="203">
        <f t="shared" ref="N29" si="23">SUM(L29:M30)</f>
        <v>0</v>
      </c>
      <c r="O29" s="203">
        <f t="shared" si="3"/>
        <v>0</v>
      </c>
      <c r="P29" s="204"/>
    </row>
    <row r="30" spans="1:16" ht="54" customHeight="1" x14ac:dyDescent="0.3">
      <c r="A30" s="370"/>
      <c r="B30" s="35" t="s">
        <v>505</v>
      </c>
      <c r="C30" s="41" t="s">
        <v>85</v>
      </c>
      <c r="D30" s="220"/>
      <c r="E30" s="245"/>
      <c r="F30" s="180"/>
      <c r="G30" s="218"/>
      <c r="H30" s="342"/>
      <c r="I30" s="201"/>
      <c r="J30" s="202"/>
      <c r="K30" s="214"/>
      <c r="L30" s="218"/>
      <c r="M30" s="344"/>
      <c r="N30" s="203"/>
      <c r="O30" s="203"/>
      <c r="P30" s="204"/>
    </row>
    <row r="31" spans="1:16" ht="54" customHeight="1" x14ac:dyDescent="0.3">
      <c r="A31" s="369">
        <v>1.1299999999999999</v>
      </c>
      <c r="B31" s="4" t="s">
        <v>86</v>
      </c>
      <c r="C31" s="33" t="s">
        <v>87</v>
      </c>
      <c r="D31" s="219" t="s">
        <v>83</v>
      </c>
      <c r="E31" s="244">
        <v>277</v>
      </c>
      <c r="F31" s="179"/>
      <c r="G31" s="217"/>
      <c r="H31" s="342"/>
      <c r="I31" s="199">
        <f t="shared" ref="I31" si="24">SUM(G31:H32)</f>
        <v>0</v>
      </c>
      <c r="J31" s="200"/>
      <c r="K31" s="213">
        <f t="shared" si="0"/>
        <v>0</v>
      </c>
      <c r="L31" s="217"/>
      <c r="M31" s="343"/>
      <c r="N31" s="203">
        <f t="shared" ref="N31" si="25">SUM(L31:M32)</f>
        <v>0</v>
      </c>
      <c r="O31" s="203">
        <f t="shared" si="3"/>
        <v>0</v>
      </c>
      <c r="P31" s="204"/>
    </row>
    <row r="32" spans="1:16" ht="36" customHeight="1" x14ac:dyDescent="0.3">
      <c r="A32" s="390"/>
      <c r="B32" s="43" t="s">
        <v>506</v>
      </c>
      <c r="C32" s="44" t="s">
        <v>89</v>
      </c>
      <c r="D32" s="220"/>
      <c r="E32" s="245"/>
      <c r="F32" s="180"/>
      <c r="G32" s="218"/>
      <c r="H32" s="342"/>
      <c r="I32" s="201"/>
      <c r="J32" s="202"/>
      <c r="K32" s="214"/>
      <c r="L32" s="218"/>
      <c r="M32" s="344"/>
      <c r="N32" s="203"/>
      <c r="O32" s="203"/>
      <c r="P32" s="204"/>
    </row>
    <row r="33" spans="1:16" ht="18" customHeight="1" x14ac:dyDescent="0.35">
      <c r="A33" s="45"/>
      <c r="B33" s="46"/>
      <c r="C33" s="47" t="s">
        <v>90</v>
      </c>
      <c r="D33" s="46"/>
      <c r="E33" s="48"/>
      <c r="F33" s="48"/>
      <c r="G33" s="48"/>
      <c r="H33" s="48"/>
      <c r="I33" s="48"/>
      <c r="J33" s="46"/>
      <c r="K33" s="48">
        <f>SUM(K7:K32)</f>
        <v>0</v>
      </c>
      <c r="L33" s="48"/>
      <c r="M33" s="12"/>
      <c r="N33" s="49"/>
      <c r="O33" s="50">
        <f>SUM(O7:O32)</f>
        <v>0</v>
      </c>
      <c r="P33" s="51"/>
    </row>
    <row r="34" spans="1:16" ht="18" customHeight="1" x14ac:dyDescent="0.3">
      <c r="A34" s="52"/>
      <c r="B34" s="53"/>
      <c r="C34" s="54" t="s">
        <v>91</v>
      </c>
      <c r="D34" s="55"/>
      <c r="E34" s="55"/>
      <c r="F34" s="56"/>
      <c r="G34" s="56"/>
      <c r="H34" s="56"/>
      <c r="I34" s="56"/>
      <c r="J34" s="55"/>
      <c r="K34" s="55"/>
      <c r="L34" s="56"/>
      <c r="M34" s="13"/>
      <c r="N34" s="55"/>
      <c r="O34" s="57"/>
      <c r="P34" s="58"/>
    </row>
    <row r="35" spans="1:16" ht="18.75" customHeight="1" x14ac:dyDescent="0.3">
      <c r="A35" s="386" t="s">
        <v>92</v>
      </c>
      <c r="B35" s="29" t="s">
        <v>22</v>
      </c>
      <c r="C35" s="30" t="s">
        <v>93</v>
      </c>
      <c r="D35" s="371" t="s">
        <v>83</v>
      </c>
      <c r="E35" s="384">
        <v>508</v>
      </c>
      <c r="F35" s="179"/>
      <c r="G35" s="352" t="s">
        <v>25</v>
      </c>
      <c r="H35" s="342"/>
      <c r="I35" s="199">
        <f t="shared" ref="I35" si="26">SUM(G35:H36)</f>
        <v>0</v>
      </c>
      <c r="J35" s="200"/>
      <c r="K35" s="213">
        <f t="shared" ref="K35:K57" si="27">(F35*I35)*0.8</f>
        <v>0</v>
      </c>
      <c r="L35" s="352" t="s">
        <v>25</v>
      </c>
      <c r="M35" s="343"/>
      <c r="N35" s="203">
        <f t="shared" ref="N35" si="28">SUM(L35:M36)</f>
        <v>0</v>
      </c>
      <c r="O35" s="203">
        <f t="shared" ref="O35:O57" si="29">(N35*F35)*0.2</f>
        <v>0</v>
      </c>
      <c r="P35" s="204"/>
    </row>
    <row r="36" spans="1:16" ht="18" customHeight="1" x14ac:dyDescent="0.3">
      <c r="A36" s="387"/>
      <c r="B36" s="31" t="s">
        <v>26</v>
      </c>
      <c r="C36" s="32" t="s">
        <v>94</v>
      </c>
      <c r="D36" s="372"/>
      <c r="E36" s="385"/>
      <c r="F36" s="180"/>
      <c r="G36" s="353"/>
      <c r="H36" s="342"/>
      <c r="I36" s="201"/>
      <c r="J36" s="202"/>
      <c r="K36" s="214"/>
      <c r="L36" s="353"/>
      <c r="M36" s="344"/>
      <c r="N36" s="203"/>
      <c r="O36" s="203"/>
      <c r="P36" s="204"/>
    </row>
    <row r="37" spans="1:16" ht="36" customHeight="1" x14ac:dyDescent="0.3">
      <c r="A37" s="386" t="s">
        <v>95</v>
      </c>
      <c r="B37" s="20" t="s">
        <v>29</v>
      </c>
      <c r="C37" s="33" t="s">
        <v>30</v>
      </c>
      <c r="D37" s="219" t="s">
        <v>31</v>
      </c>
      <c r="E37" s="388">
        <v>102</v>
      </c>
      <c r="F37" s="179"/>
      <c r="G37" s="352" t="s">
        <v>25</v>
      </c>
      <c r="H37" s="342"/>
      <c r="I37" s="199">
        <f t="shared" ref="I37" si="30">SUM(G37:H38)</f>
        <v>0</v>
      </c>
      <c r="J37" s="200"/>
      <c r="K37" s="213">
        <f t="shared" si="27"/>
        <v>0</v>
      </c>
      <c r="L37" s="352" t="s">
        <v>25</v>
      </c>
      <c r="M37" s="343"/>
      <c r="N37" s="203">
        <f t="shared" ref="N37" si="31">SUM(L37:M38)</f>
        <v>0</v>
      </c>
      <c r="O37" s="203">
        <f t="shared" si="29"/>
        <v>0</v>
      </c>
      <c r="P37" s="204"/>
    </row>
    <row r="38" spans="1:16" ht="36" customHeight="1" x14ac:dyDescent="0.3">
      <c r="A38" s="387"/>
      <c r="B38" s="31" t="s">
        <v>32</v>
      </c>
      <c r="C38" s="34" t="s">
        <v>33</v>
      </c>
      <c r="D38" s="220"/>
      <c r="E38" s="389"/>
      <c r="F38" s="180"/>
      <c r="G38" s="353"/>
      <c r="H38" s="342"/>
      <c r="I38" s="201"/>
      <c r="J38" s="202"/>
      <c r="K38" s="214"/>
      <c r="L38" s="353"/>
      <c r="M38" s="344"/>
      <c r="N38" s="203"/>
      <c r="O38" s="203"/>
      <c r="P38" s="204"/>
    </row>
    <row r="39" spans="1:16" ht="126" customHeight="1" x14ac:dyDescent="0.3">
      <c r="A39" s="386" t="s">
        <v>96</v>
      </c>
      <c r="B39" s="4" t="s">
        <v>507</v>
      </c>
      <c r="C39" s="22" t="s">
        <v>629</v>
      </c>
      <c r="D39" s="219" t="s">
        <v>83</v>
      </c>
      <c r="E39" s="384">
        <v>95</v>
      </c>
      <c r="F39" s="179"/>
      <c r="G39" s="217"/>
      <c r="H39" s="342"/>
      <c r="I39" s="199">
        <f t="shared" ref="I39" si="32">SUM(G39:H40)</f>
        <v>0</v>
      </c>
      <c r="J39" s="200"/>
      <c r="K39" s="213">
        <f t="shared" si="27"/>
        <v>0</v>
      </c>
      <c r="L39" s="217"/>
      <c r="M39" s="343"/>
      <c r="N39" s="203">
        <f t="shared" ref="N39" si="33">SUM(L39:M40)</f>
        <v>0</v>
      </c>
      <c r="O39" s="203">
        <f t="shared" si="29"/>
        <v>0</v>
      </c>
      <c r="P39" s="204"/>
    </row>
    <row r="40" spans="1:16" ht="108" customHeight="1" x14ac:dyDescent="0.3">
      <c r="A40" s="387"/>
      <c r="B40" s="31" t="s">
        <v>509</v>
      </c>
      <c r="C40" s="38" t="s">
        <v>630</v>
      </c>
      <c r="D40" s="220"/>
      <c r="E40" s="385"/>
      <c r="F40" s="180"/>
      <c r="G40" s="218"/>
      <c r="H40" s="342"/>
      <c r="I40" s="201"/>
      <c r="J40" s="202"/>
      <c r="K40" s="214"/>
      <c r="L40" s="218"/>
      <c r="M40" s="344"/>
      <c r="N40" s="203"/>
      <c r="O40" s="203"/>
      <c r="P40" s="204"/>
    </row>
    <row r="41" spans="1:16" ht="108" customHeight="1" x14ac:dyDescent="0.3">
      <c r="A41" s="386" t="s">
        <v>101</v>
      </c>
      <c r="B41" s="20" t="s">
        <v>631</v>
      </c>
      <c r="C41" s="22" t="s">
        <v>632</v>
      </c>
      <c r="D41" s="219" t="s">
        <v>83</v>
      </c>
      <c r="E41" s="244">
        <v>95</v>
      </c>
      <c r="F41" s="179"/>
      <c r="G41" s="217"/>
      <c r="H41" s="342"/>
      <c r="I41" s="199">
        <f t="shared" ref="I41" si="34">SUM(G41:H42)</f>
        <v>0</v>
      </c>
      <c r="J41" s="200"/>
      <c r="K41" s="213">
        <f t="shared" si="27"/>
        <v>0</v>
      </c>
      <c r="L41" s="217"/>
      <c r="M41" s="343"/>
      <c r="N41" s="203">
        <f t="shared" ref="N41" si="35">SUM(L41:M42)</f>
        <v>0</v>
      </c>
      <c r="O41" s="203">
        <f t="shared" si="29"/>
        <v>0</v>
      </c>
      <c r="P41" s="204"/>
    </row>
    <row r="42" spans="1:16" ht="112.5" customHeight="1" x14ac:dyDescent="0.3">
      <c r="A42" s="387"/>
      <c r="B42" s="31" t="s">
        <v>513</v>
      </c>
      <c r="C42" s="38" t="s">
        <v>633</v>
      </c>
      <c r="D42" s="220"/>
      <c r="E42" s="245"/>
      <c r="F42" s="180"/>
      <c r="G42" s="218"/>
      <c r="H42" s="342"/>
      <c r="I42" s="201"/>
      <c r="J42" s="202"/>
      <c r="K42" s="214"/>
      <c r="L42" s="218"/>
      <c r="M42" s="344"/>
      <c r="N42" s="203"/>
      <c r="O42" s="203"/>
      <c r="P42" s="204"/>
    </row>
    <row r="43" spans="1:16" ht="126" customHeight="1" x14ac:dyDescent="0.3">
      <c r="A43" s="369">
        <v>2.5</v>
      </c>
      <c r="B43" s="20" t="s">
        <v>634</v>
      </c>
      <c r="C43" s="22" t="s">
        <v>635</v>
      </c>
      <c r="D43" s="219" t="s">
        <v>83</v>
      </c>
      <c r="E43" s="244">
        <v>52</v>
      </c>
      <c r="F43" s="179"/>
      <c r="G43" s="217"/>
      <c r="H43" s="342"/>
      <c r="I43" s="199">
        <f t="shared" ref="I43" si="36">SUM(G43:H44)</f>
        <v>0</v>
      </c>
      <c r="J43" s="200"/>
      <c r="K43" s="213">
        <f t="shared" si="27"/>
        <v>0</v>
      </c>
      <c r="L43" s="217"/>
      <c r="M43" s="343"/>
      <c r="N43" s="203">
        <f t="shared" ref="N43" si="37">SUM(L43:M44)</f>
        <v>0</v>
      </c>
      <c r="O43" s="203">
        <f t="shared" si="29"/>
        <v>0</v>
      </c>
      <c r="P43" s="204"/>
    </row>
    <row r="44" spans="1:16" ht="108" customHeight="1" x14ac:dyDescent="0.3">
      <c r="A44" s="387"/>
      <c r="B44" s="31" t="s">
        <v>517</v>
      </c>
      <c r="C44" s="38" t="s">
        <v>636</v>
      </c>
      <c r="D44" s="225"/>
      <c r="E44" s="245"/>
      <c r="F44" s="180"/>
      <c r="G44" s="218"/>
      <c r="H44" s="342"/>
      <c r="I44" s="201"/>
      <c r="J44" s="202"/>
      <c r="K44" s="214"/>
      <c r="L44" s="218"/>
      <c r="M44" s="344"/>
      <c r="N44" s="203"/>
      <c r="O44" s="203"/>
      <c r="P44" s="204"/>
    </row>
    <row r="45" spans="1:16" ht="126" customHeight="1" x14ac:dyDescent="0.3">
      <c r="A45" s="215">
        <v>2.6</v>
      </c>
      <c r="B45" s="20" t="s">
        <v>519</v>
      </c>
      <c r="C45" s="22" t="s">
        <v>520</v>
      </c>
      <c r="D45" s="224" t="s">
        <v>24</v>
      </c>
      <c r="E45" s="244">
        <v>67</v>
      </c>
      <c r="F45" s="179"/>
      <c r="G45" s="217"/>
      <c r="H45" s="342"/>
      <c r="I45" s="199">
        <f t="shared" ref="I45" si="38">SUM(G45:H46)</f>
        <v>0</v>
      </c>
      <c r="J45" s="200"/>
      <c r="K45" s="213">
        <f t="shared" si="27"/>
        <v>0</v>
      </c>
      <c r="L45" s="217"/>
      <c r="M45" s="343"/>
      <c r="N45" s="203">
        <f t="shared" ref="N45" si="39">SUM(L45:M46)</f>
        <v>0</v>
      </c>
      <c r="O45" s="203">
        <f t="shared" si="29"/>
        <v>0</v>
      </c>
      <c r="P45" s="204"/>
    </row>
    <row r="46" spans="1:16" ht="108" customHeight="1" x14ac:dyDescent="0.3">
      <c r="A46" s="175"/>
      <c r="B46" s="31" t="s">
        <v>521</v>
      </c>
      <c r="C46" s="38" t="s">
        <v>522</v>
      </c>
      <c r="D46" s="219"/>
      <c r="E46" s="245"/>
      <c r="F46" s="180"/>
      <c r="G46" s="218"/>
      <c r="H46" s="342"/>
      <c r="I46" s="201"/>
      <c r="J46" s="202"/>
      <c r="K46" s="214"/>
      <c r="L46" s="218"/>
      <c r="M46" s="344"/>
      <c r="N46" s="203"/>
      <c r="O46" s="203"/>
      <c r="P46" s="204"/>
    </row>
    <row r="47" spans="1:16" ht="144" customHeight="1" x14ac:dyDescent="0.3">
      <c r="A47" s="369">
        <v>2.7</v>
      </c>
      <c r="B47" s="20" t="s">
        <v>523</v>
      </c>
      <c r="C47" s="22" t="s">
        <v>524</v>
      </c>
      <c r="D47" s="391" t="s">
        <v>83</v>
      </c>
      <c r="E47" s="384">
        <v>127</v>
      </c>
      <c r="F47" s="179"/>
      <c r="G47" s="217"/>
      <c r="H47" s="342"/>
      <c r="I47" s="199">
        <f t="shared" ref="I47" si="40">SUM(G47:H48)</f>
        <v>0</v>
      </c>
      <c r="J47" s="200"/>
      <c r="K47" s="213">
        <f t="shared" si="27"/>
        <v>0</v>
      </c>
      <c r="L47" s="217"/>
      <c r="M47" s="343"/>
      <c r="N47" s="203">
        <f t="shared" ref="N47" si="41">SUM(L47:M48)</f>
        <v>0</v>
      </c>
      <c r="O47" s="203">
        <f t="shared" si="29"/>
        <v>0</v>
      </c>
      <c r="P47" s="204"/>
    </row>
    <row r="48" spans="1:16" ht="126" customHeight="1" x14ac:dyDescent="0.3">
      <c r="A48" s="387"/>
      <c r="B48" s="31" t="s">
        <v>525</v>
      </c>
      <c r="C48" s="38" t="s">
        <v>526</v>
      </c>
      <c r="D48" s="391"/>
      <c r="E48" s="385"/>
      <c r="F48" s="180"/>
      <c r="G48" s="218"/>
      <c r="H48" s="342"/>
      <c r="I48" s="201"/>
      <c r="J48" s="202"/>
      <c r="K48" s="214"/>
      <c r="L48" s="218"/>
      <c r="M48" s="344"/>
      <c r="N48" s="203"/>
      <c r="O48" s="203"/>
      <c r="P48" s="204"/>
    </row>
    <row r="49" spans="1:16" ht="165.75" customHeight="1" x14ac:dyDescent="0.3">
      <c r="A49" s="215">
        <v>2.8</v>
      </c>
      <c r="B49" s="20" t="s">
        <v>527</v>
      </c>
      <c r="C49" s="22" t="s">
        <v>528</v>
      </c>
      <c r="D49" s="224" t="s">
        <v>83</v>
      </c>
      <c r="E49" s="244">
        <v>29</v>
      </c>
      <c r="F49" s="179"/>
      <c r="G49" s="217"/>
      <c r="H49" s="342"/>
      <c r="I49" s="199">
        <f t="shared" ref="I49" si="42">SUM(G49:H50)</f>
        <v>0</v>
      </c>
      <c r="J49" s="200"/>
      <c r="K49" s="213">
        <f t="shared" si="27"/>
        <v>0</v>
      </c>
      <c r="L49" s="217"/>
      <c r="M49" s="343"/>
      <c r="N49" s="203">
        <f t="shared" ref="N49" si="43">SUM(L49:M50)</f>
        <v>0</v>
      </c>
      <c r="O49" s="203">
        <f t="shared" si="29"/>
        <v>0</v>
      </c>
      <c r="P49" s="204"/>
    </row>
    <row r="50" spans="1:16" ht="165.75" customHeight="1" x14ac:dyDescent="0.3">
      <c r="A50" s="175"/>
      <c r="B50" s="31" t="s">
        <v>529</v>
      </c>
      <c r="C50" s="38" t="s">
        <v>530</v>
      </c>
      <c r="D50" s="224"/>
      <c r="E50" s="245"/>
      <c r="F50" s="180"/>
      <c r="G50" s="218"/>
      <c r="H50" s="342"/>
      <c r="I50" s="201"/>
      <c r="J50" s="202"/>
      <c r="K50" s="214"/>
      <c r="L50" s="218"/>
      <c r="M50" s="344"/>
      <c r="N50" s="203"/>
      <c r="O50" s="203"/>
      <c r="P50" s="204"/>
    </row>
    <row r="51" spans="1:16" ht="165.75" customHeight="1" x14ac:dyDescent="0.3">
      <c r="A51" s="174" t="s">
        <v>122</v>
      </c>
      <c r="B51" s="20" t="s">
        <v>531</v>
      </c>
      <c r="C51" s="22" t="s">
        <v>532</v>
      </c>
      <c r="D51" s="224" t="s">
        <v>24</v>
      </c>
      <c r="E51" s="244">
        <v>127</v>
      </c>
      <c r="F51" s="179"/>
      <c r="G51" s="217"/>
      <c r="H51" s="342"/>
      <c r="I51" s="199">
        <f t="shared" ref="I51" si="44">SUM(G51:H52)</f>
        <v>0</v>
      </c>
      <c r="J51" s="200"/>
      <c r="K51" s="213">
        <f t="shared" si="27"/>
        <v>0</v>
      </c>
      <c r="L51" s="217"/>
      <c r="M51" s="343"/>
      <c r="N51" s="203">
        <f t="shared" ref="N51" si="45">SUM(L51:M52)</f>
        <v>0</v>
      </c>
      <c r="O51" s="203">
        <f t="shared" si="29"/>
        <v>0</v>
      </c>
      <c r="P51" s="204"/>
    </row>
    <row r="52" spans="1:16" ht="165.75" customHeight="1" x14ac:dyDescent="0.3">
      <c r="A52" s="175"/>
      <c r="B52" s="31" t="s">
        <v>533</v>
      </c>
      <c r="C52" s="38" t="s">
        <v>534</v>
      </c>
      <c r="D52" s="219"/>
      <c r="E52" s="245"/>
      <c r="F52" s="180"/>
      <c r="G52" s="218"/>
      <c r="H52" s="342"/>
      <c r="I52" s="201"/>
      <c r="J52" s="202"/>
      <c r="K52" s="214"/>
      <c r="L52" s="218"/>
      <c r="M52" s="344"/>
      <c r="N52" s="203"/>
      <c r="O52" s="203"/>
      <c r="P52" s="204"/>
    </row>
    <row r="53" spans="1:16" ht="166.5" customHeight="1" x14ac:dyDescent="0.3">
      <c r="A53" s="174" t="s">
        <v>127</v>
      </c>
      <c r="B53" s="20" t="s">
        <v>535</v>
      </c>
      <c r="C53" s="22" t="s">
        <v>536</v>
      </c>
      <c r="D53" s="224" t="s">
        <v>24</v>
      </c>
      <c r="E53" s="244">
        <v>29</v>
      </c>
      <c r="F53" s="179"/>
      <c r="G53" s="217"/>
      <c r="H53" s="342"/>
      <c r="I53" s="199">
        <f t="shared" ref="I53" si="46">SUM(G53:H54)</f>
        <v>0</v>
      </c>
      <c r="J53" s="200"/>
      <c r="K53" s="213">
        <f t="shared" si="27"/>
        <v>0</v>
      </c>
      <c r="L53" s="217"/>
      <c r="M53" s="343"/>
      <c r="N53" s="203">
        <f t="shared" ref="N53" si="47">SUM(L53:M54)</f>
        <v>0</v>
      </c>
      <c r="O53" s="203">
        <f t="shared" si="29"/>
        <v>0</v>
      </c>
      <c r="P53" s="204"/>
    </row>
    <row r="54" spans="1:16" ht="166.5" customHeight="1" x14ac:dyDescent="0.3">
      <c r="A54" s="175"/>
      <c r="B54" s="31" t="s">
        <v>537</v>
      </c>
      <c r="C54" s="38" t="s">
        <v>538</v>
      </c>
      <c r="D54" s="224"/>
      <c r="E54" s="245"/>
      <c r="F54" s="180"/>
      <c r="G54" s="218"/>
      <c r="H54" s="342"/>
      <c r="I54" s="201"/>
      <c r="J54" s="202"/>
      <c r="K54" s="214"/>
      <c r="L54" s="218"/>
      <c r="M54" s="344"/>
      <c r="N54" s="203"/>
      <c r="O54" s="203"/>
      <c r="P54" s="204"/>
    </row>
    <row r="55" spans="1:16" ht="72" customHeight="1" x14ac:dyDescent="0.3">
      <c r="A55" s="369">
        <v>2.11</v>
      </c>
      <c r="B55" s="37" t="s">
        <v>132</v>
      </c>
      <c r="C55" s="6" t="s">
        <v>74</v>
      </c>
      <c r="D55" s="225" t="s">
        <v>66</v>
      </c>
      <c r="E55" s="384">
        <v>1220</v>
      </c>
      <c r="F55" s="179"/>
      <c r="G55" s="217"/>
      <c r="H55" s="342"/>
      <c r="I55" s="199">
        <f t="shared" ref="I55" si="48">SUM(G55:H56)</f>
        <v>0</v>
      </c>
      <c r="J55" s="200"/>
      <c r="K55" s="213">
        <f t="shared" si="27"/>
        <v>0</v>
      </c>
      <c r="L55" s="217"/>
      <c r="M55" s="343"/>
      <c r="N55" s="203">
        <f t="shared" ref="N55" si="49">SUM(L55:M56)</f>
        <v>0</v>
      </c>
      <c r="O55" s="203">
        <f t="shared" si="29"/>
        <v>0</v>
      </c>
      <c r="P55" s="204"/>
    </row>
    <row r="56" spans="1:16" ht="54" customHeight="1" x14ac:dyDescent="0.3">
      <c r="A56" s="387"/>
      <c r="B56" s="59" t="s">
        <v>133</v>
      </c>
      <c r="C56" s="36" t="s">
        <v>134</v>
      </c>
      <c r="D56" s="220"/>
      <c r="E56" s="385"/>
      <c r="F56" s="180"/>
      <c r="G56" s="218"/>
      <c r="H56" s="342"/>
      <c r="I56" s="201"/>
      <c r="J56" s="202"/>
      <c r="K56" s="214"/>
      <c r="L56" s="218"/>
      <c r="M56" s="344"/>
      <c r="N56" s="203"/>
      <c r="O56" s="203"/>
      <c r="P56" s="204"/>
    </row>
    <row r="57" spans="1:16" ht="54" customHeight="1" x14ac:dyDescent="0.3">
      <c r="A57" s="386" t="s">
        <v>135</v>
      </c>
      <c r="B57" s="4" t="s">
        <v>136</v>
      </c>
      <c r="C57" s="33" t="s">
        <v>137</v>
      </c>
      <c r="D57" s="219" t="s">
        <v>83</v>
      </c>
      <c r="E57" s="244">
        <v>254</v>
      </c>
      <c r="F57" s="179"/>
      <c r="G57" s="217"/>
      <c r="H57" s="342"/>
      <c r="I57" s="199">
        <f t="shared" ref="I57" si="50">SUM(G57:H58)</f>
        <v>0</v>
      </c>
      <c r="J57" s="200"/>
      <c r="K57" s="213">
        <f t="shared" si="27"/>
        <v>0</v>
      </c>
      <c r="L57" s="217"/>
      <c r="M57" s="343"/>
      <c r="N57" s="203">
        <f t="shared" ref="N57" si="51">SUM(L57:M58)</f>
        <v>0</v>
      </c>
      <c r="O57" s="203">
        <f t="shared" si="29"/>
        <v>0</v>
      </c>
      <c r="P57" s="204"/>
    </row>
    <row r="58" spans="1:16" ht="36" customHeight="1" x14ac:dyDescent="0.3">
      <c r="A58" s="387"/>
      <c r="B58" s="43" t="s">
        <v>138</v>
      </c>
      <c r="C58" s="60" t="s">
        <v>139</v>
      </c>
      <c r="D58" s="226"/>
      <c r="E58" s="245"/>
      <c r="F58" s="180"/>
      <c r="G58" s="218"/>
      <c r="H58" s="342"/>
      <c r="I58" s="201"/>
      <c r="J58" s="202"/>
      <c r="K58" s="214"/>
      <c r="L58" s="218"/>
      <c r="M58" s="344"/>
      <c r="N58" s="203"/>
      <c r="O58" s="203"/>
      <c r="P58" s="204"/>
    </row>
    <row r="59" spans="1:16" s="122" customFormat="1" ht="18" customHeight="1" x14ac:dyDescent="0.35">
      <c r="A59" s="115"/>
      <c r="B59" s="61"/>
      <c r="C59" s="62" t="s">
        <v>140</v>
      </c>
      <c r="D59" s="61"/>
      <c r="E59" s="63"/>
      <c r="F59" s="123"/>
      <c r="G59" s="63"/>
      <c r="H59" s="123"/>
      <c r="I59" s="123"/>
      <c r="J59" s="124"/>
      <c r="K59" s="124">
        <f>SUM(K35:K58)</f>
        <v>0</v>
      </c>
      <c r="L59" s="63"/>
      <c r="M59" s="65"/>
      <c r="N59" s="65"/>
      <c r="O59" s="120">
        <f>SUM(O35:O58)</f>
        <v>0</v>
      </c>
      <c r="P59" s="121"/>
    </row>
    <row r="60" spans="1:16" ht="18" customHeight="1" x14ac:dyDescent="0.3">
      <c r="A60" s="67"/>
      <c r="B60" s="68"/>
      <c r="C60" s="69" t="s">
        <v>141</v>
      </c>
      <c r="D60" s="70"/>
      <c r="E60" s="70"/>
      <c r="F60" s="71"/>
      <c r="G60" s="71"/>
      <c r="H60" s="71"/>
      <c r="I60" s="71"/>
      <c r="J60" s="72"/>
      <c r="K60" s="72"/>
      <c r="L60" s="71"/>
      <c r="M60" s="15"/>
      <c r="N60" s="73"/>
      <c r="O60" s="74"/>
      <c r="P60" s="75"/>
    </row>
    <row r="61" spans="1:16" ht="72" customHeight="1" x14ac:dyDescent="0.3">
      <c r="A61" s="174" t="s">
        <v>142</v>
      </c>
      <c r="B61" s="39" t="s">
        <v>539</v>
      </c>
      <c r="C61" s="30" t="s">
        <v>144</v>
      </c>
      <c r="D61" s="224" t="s">
        <v>31</v>
      </c>
      <c r="E61" s="244">
        <v>546</v>
      </c>
      <c r="F61" s="179"/>
      <c r="G61" s="352" t="s">
        <v>25</v>
      </c>
      <c r="H61" s="342"/>
      <c r="I61" s="199">
        <f t="shared" ref="I61" si="52">SUM(G61:H62)</f>
        <v>0</v>
      </c>
      <c r="J61" s="200"/>
      <c r="K61" s="213">
        <f t="shared" ref="K61:K101" si="53">(F61*I61)*0.8</f>
        <v>0</v>
      </c>
      <c r="L61" s="352" t="s">
        <v>25</v>
      </c>
      <c r="M61" s="343"/>
      <c r="N61" s="203">
        <f t="shared" ref="N61" si="54">SUM(L61:M62)</f>
        <v>0</v>
      </c>
      <c r="O61" s="203">
        <f t="shared" ref="O61:O101" si="55">(N61*F61)*0.2</f>
        <v>0</v>
      </c>
      <c r="P61" s="204"/>
    </row>
    <row r="62" spans="1:16" ht="54" customHeight="1" x14ac:dyDescent="0.3">
      <c r="A62" s="216"/>
      <c r="B62" s="147" t="s">
        <v>540</v>
      </c>
      <c r="C62" s="41" t="s">
        <v>146</v>
      </c>
      <c r="D62" s="224"/>
      <c r="E62" s="245"/>
      <c r="F62" s="180"/>
      <c r="G62" s="353"/>
      <c r="H62" s="342"/>
      <c r="I62" s="201"/>
      <c r="J62" s="202"/>
      <c r="K62" s="214"/>
      <c r="L62" s="353"/>
      <c r="M62" s="344"/>
      <c r="N62" s="203"/>
      <c r="O62" s="203"/>
      <c r="P62" s="204"/>
    </row>
    <row r="63" spans="1:16" ht="72" customHeight="1" x14ac:dyDescent="0.3">
      <c r="A63" s="174" t="s">
        <v>147</v>
      </c>
      <c r="B63" s="39" t="s">
        <v>541</v>
      </c>
      <c r="C63" s="30" t="s">
        <v>542</v>
      </c>
      <c r="D63" s="224" t="s">
        <v>31</v>
      </c>
      <c r="E63" s="244">
        <v>361</v>
      </c>
      <c r="F63" s="179"/>
      <c r="G63" s="352" t="s">
        <v>25</v>
      </c>
      <c r="H63" s="342"/>
      <c r="I63" s="199">
        <f t="shared" ref="I63" si="56">SUM(G63:H64)</f>
        <v>0</v>
      </c>
      <c r="J63" s="200"/>
      <c r="K63" s="213">
        <f t="shared" si="53"/>
        <v>0</v>
      </c>
      <c r="L63" s="352" t="s">
        <v>25</v>
      </c>
      <c r="M63" s="343"/>
      <c r="N63" s="203">
        <f t="shared" ref="N63" si="57">SUM(L63:M64)</f>
        <v>0</v>
      </c>
      <c r="O63" s="203">
        <f t="shared" si="55"/>
        <v>0</v>
      </c>
      <c r="P63" s="204"/>
    </row>
    <row r="64" spans="1:16" ht="72" customHeight="1" x14ac:dyDescent="0.3">
      <c r="A64" s="216"/>
      <c r="B64" s="147" t="s">
        <v>543</v>
      </c>
      <c r="C64" s="41" t="s">
        <v>544</v>
      </c>
      <c r="D64" s="224"/>
      <c r="E64" s="245"/>
      <c r="F64" s="180"/>
      <c r="G64" s="353"/>
      <c r="H64" s="342"/>
      <c r="I64" s="201"/>
      <c r="J64" s="202"/>
      <c r="K64" s="214"/>
      <c r="L64" s="353"/>
      <c r="M64" s="344"/>
      <c r="N64" s="203"/>
      <c r="O64" s="203"/>
      <c r="P64" s="204"/>
    </row>
    <row r="65" spans="1:16" ht="56.25" customHeight="1" x14ac:dyDescent="0.3">
      <c r="A65" s="174" t="s">
        <v>152</v>
      </c>
      <c r="B65" s="39" t="s">
        <v>637</v>
      </c>
      <c r="C65" s="42" t="s">
        <v>546</v>
      </c>
      <c r="D65" s="224" t="s">
        <v>31</v>
      </c>
      <c r="E65" s="244">
        <v>546</v>
      </c>
      <c r="F65" s="179"/>
      <c r="G65" s="352" t="s">
        <v>25</v>
      </c>
      <c r="H65" s="342"/>
      <c r="I65" s="199">
        <f t="shared" ref="I65" si="58">SUM(G65:H66)</f>
        <v>0</v>
      </c>
      <c r="J65" s="200"/>
      <c r="K65" s="213">
        <f t="shared" si="53"/>
        <v>0</v>
      </c>
      <c r="L65" s="352" t="s">
        <v>25</v>
      </c>
      <c r="M65" s="343"/>
      <c r="N65" s="203">
        <f t="shared" ref="N65" si="59">SUM(L65:M66)</f>
        <v>0</v>
      </c>
      <c r="O65" s="203">
        <f t="shared" si="55"/>
        <v>0</v>
      </c>
      <c r="P65" s="204"/>
    </row>
    <row r="66" spans="1:16" ht="36" customHeight="1" x14ac:dyDescent="0.3">
      <c r="A66" s="216"/>
      <c r="B66" s="147" t="s">
        <v>547</v>
      </c>
      <c r="C66" s="41" t="s">
        <v>548</v>
      </c>
      <c r="D66" s="224"/>
      <c r="E66" s="245"/>
      <c r="F66" s="180"/>
      <c r="G66" s="353"/>
      <c r="H66" s="342"/>
      <c r="I66" s="201"/>
      <c r="J66" s="202"/>
      <c r="K66" s="214"/>
      <c r="L66" s="353"/>
      <c r="M66" s="344"/>
      <c r="N66" s="203"/>
      <c r="O66" s="203"/>
      <c r="P66" s="204"/>
    </row>
    <row r="67" spans="1:16" ht="57" customHeight="1" x14ac:dyDescent="0.3">
      <c r="A67" s="174" t="s">
        <v>157</v>
      </c>
      <c r="B67" s="39" t="s">
        <v>549</v>
      </c>
      <c r="C67" s="42" t="s">
        <v>149</v>
      </c>
      <c r="D67" s="224" t="s">
        <v>31</v>
      </c>
      <c r="E67" s="244">
        <v>361</v>
      </c>
      <c r="F67" s="179"/>
      <c r="G67" s="352" t="s">
        <v>25</v>
      </c>
      <c r="H67" s="342"/>
      <c r="I67" s="199">
        <f t="shared" ref="I67" si="60">SUM(G67:H68)</f>
        <v>0</v>
      </c>
      <c r="J67" s="200"/>
      <c r="K67" s="213">
        <f t="shared" si="53"/>
        <v>0</v>
      </c>
      <c r="L67" s="352" t="s">
        <v>25</v>
      </c>
      <c r="M67" s="343"/>
      <c r="N67" s="203">
        <f t="shared" ref="N67" si="61">SUM(L67:M68)</f>
        <v>0</v>
      </c>
      <c r="O67" s="203">
        <f t="shared" si="55"/>
        <v>0</v>
      </c>
      <c r="P67" s="204"/>
    </row>
    <row r="68" spans="1:16" ht="36" customHeight="1" x14ac:dyDescent="0.3">
      <c r="A68" s="216"/>
      <c r="B68" s="147" t="s">
        <v>550</v>
      </c>
      <c r="C68" s="41" t="s">
        <v>551</v>
      </c>
      <c r="D68" s="224"/>
      <c r="E68" s="245"/>
      <c r="F68" s="180"/>
      <c r="G68" s="353"/>
      <c r="H68" s="342"/>
      <c r="I68" s="201"/>
      <c r="J68" s="202"/>
      <c r="K68" s="214"/>
      <c r="L68" s="353"/>
      <c r="M68" s="344"/>
      <c r="N68" s="203"/>
      <c r="O68" s="203"/>
      <c r="P68" s="204"/>
    </row>
    <row r="69" spans="1:16" ht="90" customHeight="1" x14ac:dyDescent="0.3">
      <c r="A69" s="174" t="s">
        <v>162</v>
      </c>
      <c r="B69" s="4" t="s">
        <v>638</v>
      </c>
      <c r="C69" s="22" t="s">
        <v>639</v>
      </c>
      <c r="D69" s="224" t="s">
        <v>24</v>
      </c>
      <c r="E69" s="244">
        <v>7220</v>
      </c>
      <c r="F69" s="179"/>
      <c r="G69" s="217"/>
      <c r="H69" s="342"/>
      <c r="I69" s="199">
        <f t="shared" ref="I69" si="62">SUM(G69:H70)</f>
        <v>0</v>
      </c>
      <c r="J69" s="200"/>
      <c r="K69" s="213">
        <f t="shared" si="53"/>
        <v>0</v>
      </c>
      <c r="L69" s="217"/>
      <c r="M69" s="343"/>
      <c r="N69" s="203">
        <f t="shared" ref="N69" si="63">SUM(L69:M70)</f>
        <v>0</v>
      </c>
      <c r="O69" s="203">
        <f t="shared" si="55"/>
        <v>0</v>
      </c>
      <c r="P69" s="204"/>
    </row>
    <row r="70" spans="1:16" ht="72" customHeight="1" x14ac:dyDescent="0.3">
      <c r="A70" s="175"/>
      <c r="B70" s="31" t="s">
        <v>554</v>
      </c>
      <c r="C70" s="38" t="s">
        <v>555</v>
      </c>
      <c r="D70" s="224"/>
      <c r="E70" s="245"/>
      <c r="F70" s="180"/>
      <c r="G70" s="218"/>
      <c r="H70" s="342"/>
      <c r="I70" s="201"/>
      <c r="J70" s="202"/>
      <c r="K70" s="214"/>
      <c r="L70" s="218"/>
      <c r="M70" s="344"/>
      <c r="N70" s="203"/>
      <c r="O70" s="203"/>
      <c r="P70" s="204"/>
    </row>
    <row r="71" spans="1:16" ht="90" customHeight="1" x14ac:dyDescent="0.3">
      <c r="A71" s="174" t="s">
        <v>167</v>
      </c>
      <c r="B71" s="4" t="s">
        <v>158</v>
      </c>
      <c r="C71" s="22" t="s">
        <v>640</v>
      </c>
      <c r="D71" s="224" t="s">
        <v>24</v>
      </c>
      <c r="E71" s="244">
        <v>1444</v>
      </c>
      <c r="F71" s="179"/>
      <c r="G71" s="217"/>
      <c r="H71" s="342"/>
      <c r="I71" s="199">
        <f t="shared" ref="I71" si="64">SUM(G71:H72)</f>
        <v>0</v>
      </c>
      <c r="J71" s="200"/>
      <c r="K71" s="213">
        <f t="shared" si="53"/>
        <v>0</v>
      </c>
      <c r="L71" s="217"/>
      <c r="M71" s="343"/>
      <c r="N71" s="203">
        <f t="shared" ref="N71" si="65">SUM(L71:M72)</f>
        <v>0</v>
      </c>
      <c r="O71" s="203">
        <f t="shared" si="55"/>
        <v>0</v>
      </c>
      <c r="P71" s="204"/>
    </row>
    <row r="72" spans="1:16" ht="72" customHeight="1" x14ac:dyDescent="0.3">
      <c r="A72" s="175"/>
      <c r="B72" s="35" t="s">
        <v>160</v>
      </c>
      <c r="C72" s="38" t="s">
        <v>557</v>
      </c>
      <c r="D72" s="219"/>
      <c r="E72" s="245"/>
      <c r="F72" s="180"/>
      <c r="G72" s="218"/>
      <c r="H72" s="342"/>
      <c r="I72" s="201"/>
      <c r="J72" s="202"/>
      <c r="K72" s="214"/>
      <c r="L72" s="218"/>
      <c r="M72" s="344"/>
      <c r="N72" s="203"/>
      <c r="O72" s="203"/>
      <c r="P72" s="204"/>
    </row>
    <row r="73" spans="1:16" ht="54" customHeight="1" x14ac:dyDescent="0.3">
      <c r="A73" s="174" t="s">
        <v>172</v>
      </c>
      <c r="B73" s="4" t="s">
        <v>163</v>
      </c>
      <c r="C73" s="6" t="s">
        <v>558</v>
      </c>
      <c r="D73" s="224" t="s">
        <v>24</v>
      </c>
      <c r="E73" s="244">
        <v>141</v>
      </c>
      <c r="F73" s="179"/>
      <c r="G73" s="217"/>
      <c r="H73" s="342"/>
      <c r="I73" s="199">
        <f t="shared" ref="I73" si="66">SUM(G73:H74)</f>
        <v>0</v>
      </c>
      <c r="J73" s="200"/>
      <c r="K73" s="213">
        <f t="shared" si="53"/>
        <v>0</v>
      </c>
      <c r="L73" s="217"/>
      <c r="M73" s="343"/>
      <c r="N73" s="203">
        <f t="shared" ref="N73" si="67">SUM(L73:M74)</f>
        <v>0</v>
      </c>
      <c r="O73" s="203">
        <f t="shared" si="55"/>
        <v>0</v>
      </c>
      <c r="P73" s="204"/>
    </row>
    <row r="74" spans="1:16" ht="57" customHeight="1" x14ac:dyDescent="0.3">
      <c r="A74" s="175"/>
      <c r="B74" s="35" t="s">
        <v>165</v>
      </c>
      <c r="C74" s="38" t="s">
        <v>559</v>
      </c>
      <c r="D74" s="224"/>
      <c r="E74" s="245"/>
      <c r="F74" s="180"/>
      <c r="G74" s="218"/>
      <c r="H74" s="342"/>
      <c r="I74" s="201"/>
      <c r="J74" s="202"/>
      <c r="K74" s="214"/>
      <c r="L74" s="218"/>
      <c r="M74" s="344"/>
      <c r="N74" s="203"/>
      <c r="O74" s="203"/>
      <c r="P74" s="204"/>
    </row>
    <row r="75" spans="1:16" ht="74.25" customHeight="1" x14ac:dyDescent="0.3">
      <c r="A75" s="174" t="s">
        <v>177</v>
      </c>
      <c r="B75" s="20" t="s">
        <v>168</v>
      </c>
      <c r="C75" s="22" t="s">
        <v>560</v>
      </c>
      <c r="D75" s="178" t="s">
        <v>24</v>
      </c>
      <c r="E75" s="244">
        <v>3754</v>
      </c>
      <c r="F75" s="179"/>
      <c r="G75" s="217"/>
      <c r="H75" s="342"/>
      <c r="I75" s="199">
        <f t="shared" ref="I75" si="68">SUM(G75:H76)</f>
        <v>0</v>
      </c>
      <c r="J75" s="200"/>
      <c r="K75" s="213">
        <f t="shared" si="53"/>
        <v>0</v>
      </c>
      <c r="L75" s="217"/>
      <c r="M75" s="343"/>
      <c r="N75" s="203">
        <f t="shared" ref="N75" si="69">SUM(L75:M76)</f>
        <v>0</v>
      </c>
      <c r="O75" s="203">
        <f t="shared" si="55"/>
        <v>0</v>
      </c>
      <c r="P75" s="204"/>
    </row>
    <row r="76" spans="1:16" ht="74.25" customHeight="1" x14ac:dyDescent="0.3">
      <c r="A76" s="175"/>
      <c r="B76" s="31" t="s">
        <v>170</v>
      </c>
      <c r="C76" s="38" t="s">
        <v>561</v>
      </c>
      <c r="D76" s="178"/>
      <c r="E76" s="245"/>
      <c r="F76" s="180"/>
      <c r="G76" s="218"/>
      <c r="H76" s="342"/>
      <c r="I76" s="201"/>
      <c r="J76" s="202"/>
      <c r="K76" s="214"/>
      <c r="L76" s="218"/>
      <c r="M76" s="344"/>
      <c r="N76" s="203"/>
      <c r="O76" s="203"/>
      <c r="P76" s="204"/>
    </row>
    <row r="77" spans="1:16" ht="50.25" customHeight="1" x14ac:dyDescent="0.3">
      <c r="A77" s="174" t="s">
        <v>182</v>
      </c>
      <c r="B77" s="77" t="s">
        <v>173</v>
      </c>
      <c r="C77" s="22" t="s">
        <v>562</v>
      </c>
      <c r="D77" s="224" t="s">
        <v>31</v>
      </c>
      <c r="E77" s="244">
        <v>38</v>
      </c>
      <c r="F77" s="179"/>
      <c r="G77" s="217"/>
      <c r="H77" s="342"/>
      <c r="I77" s="199">
        <f t="shared" ref="I77" si="70">SUM(G77:H78)</f>
        <v>0</v>
      </c>
      <c r="J77" s="200"/>
      <c r="K77" s="213">
        <f t="shared" si="53"/>
        <v>0</v>
      </c>
      <c r="L77" s="217"/>
      <c r="M77" s="343"/>
      <c r="N77" s="203">
        <f t="shared" ref="N77" si="71">SUM(L77:M78)</f>
        <v>0</v>
      </c>
      <c r="O77" s="203">
        <f t="shared" si="55"/>
        <v>0</v>
      </c>
      <c r="P77" s="204"/>
    </row>
    <row r="78" spans="1:16" ht="50.25" customHeight="1" x14ac:dyDescent="0.3">
      <c r="A78" s="175"/>
      <c r="B78" s="78" t="s">
        <v>175</v>
      </c>
      <c r="C78" s="38" t="s">
        <v>563</v>
      </c>
      <c r="D78" s="224"/>
      <c r="E78" s="245"/>
      <c r="F78" s="180"/>
      <c r="G78" s="218"/>
      <c r="H78" s="342"/>
      <c r="I78" s="201"/>
      <c r="J78" s="202"/>
      <c r="K78" s="214"/>
      <c r="L78" s="218"/>
      <c r="M78" s="344"/>
      <c r="N78" s="203"/>
      <c r="O78" s="203"/>
      <c r="P78" s="204"/>
    </row>
    <row r="79" spans="1:16" ht="57" customHeight="1" x14ac:dyDescent="0.3">
      <c r="A79" s="174" t="s">
        <v>187</v>
      </c>
      <c r="B79" s="20" t="s">
        <v>641</v>
      </c>
      <c r="C79" s="25" t="s">
        <v>179</v>
      </c>
      <c r="D79" s="224" t="s">
        <v>24</v>
      </c>
      <c r="E79" s="244">
        <v>361</v>
      </c>
      <c r="F79" s="179"/>
      <c r="G79" s="217"/>
      <c r="H79" s="342"/>
      <c r="I79" s="199">
        <f t="shared" ref="I79" si="72">SUM(G79:H80)</f>
        <v>0</v>
      </c>
      <c r="J79" s="200"/>
      <c r="K79" s="213">
        <f t="shared" si="53"/>
        <v>0</v>
      </c>
      <c r="L79" s="217"/>
      <c r="M79" s="343"/>
      <c r="N79" s="203">
        <f t="shared" ref="N79" si="73">SUM(L79:M80)</f>
        <v>0</v>
      </c>
      <c r="O79" s="203">
        <f t="shared" si="55"/>
        <v>0</v>
      </c>
      <c r="P79" s="204"/>
    </row>
    <row r="80" spans="1:16" ht="36" customHeight="1" x14ac:dyDescent="0.3">
      <c r="A80" s="175"/>
      <c r="B80" s="31" t="s">
        <v>180</v>
      </c>
      <c r="C80" s="38" t="s">
        <v>181</v>
      </c>
      <c r="D80" s="219"/>
      <c r="E80" s="245"/>
      <c r="F80" s="180"/>
      <c r="G80" s="218"/>
      <c r="H80" s="342"/>
      <c r="I80" s="201"/>
      <c r="J80" s="202"/>
      <c r="K80" s="214"/>
      <c r="L80" s="218"/>
      <c r="M80" s="344"/>
      <c r="N80" s="203"/>
      <c r="O80" s="203"/>
      <c r="P80" s="204"/>
    </row>
    <row r="81" spans="1:16" ht="136.5" customHeight="1" x14ac:dyDescent="0.3">
      <c r="A81" s="174" t="s">
        <v>192</v>
      </c>
      <c r="B81" s="4" t="s">
        <v>183</v>
      </c>
      <c r="C81" s="7" t="s">
        <v>564</v>
      </c>
      <c r="D81" s="219" t="s">
        <v>24</v>
      </c>
      <c r="E81" s="244">
        <v>1444</v>
      </c>
      <c r="F81" s="179"/>
      <c r="G81" s="217"/>
      <c r="H81" s="342"/>
      <c r="I81" s="199">
        <f t="shared" ref="I81" si="74">SUM(G81:H82)</f>
        <v>0</v>
      </c>
      <c r="J81" s="200"/>
      <c r="K81" s="213">
        <f t="shared" si="53"/>
        <v>0</v>
      </c>
      <c r="L81" s="217"/>
      <c r="M81" s="343"/>
      <c r="N81" s="203">
        <f t="shared" ref="N81" si="75">SUM(L81:M82)</f>
        <v>0</v>
      </c>
      <c r="O81" s="203">
        <f t="shared" si="55"/>
        <v>0</v>
      </c>
      <c r="P81" s="204"/>
    </row>
    <row r="82" spans="1:16" ht="123" customHeight="1" x14ac:dyDescent="0.3">
      <c r="A82" s="175"/>
      <c r="B82" s="35" t="s">
        <v>185</v>
      </c>
      <c r="C82" s="38" t="s">
        <v>565</v>
      </c>
      <c r="D82" s="225"/>
      <c r="E82" s="245"/>
      <c r="F82" s="180"/>
      <c r="G82" s="218"/>
      <c r="H82" s="342"/>
      <c r="I82" s="201"/>
      <c r="J82" s="202"/>
      <c r="K82" s="214"/>
      <c r="L82" s="218"/>
      <c r="M82" s="344"/>
      <c r="N82" s="203"/>
      <c r="O82" s="203"/>
      <c r="P82" s="204"/>
    </row>
    <row r="83" spans="1:16" ht="75.75" customHeight="1" x14ac:dyDescent="0.3">
      <c r="A83" s="174" t="s">
        <v>197</v>
      </c>
      <c r="B83" s="4" t="s">
        <v>188</v>
      </c>
      <c r="C83" s="4" t="s">
        <v>566</v>
      </c>
      <c r="D83" s="391" t="s">
        <v>24</v>
      </c>
      <c r="E83" s="244">
        <v>722</v>
      </c>
      <c r="F83" s="179"/>
      <c r="G83" s="217"/>
      <c r="H83" s="342"/>
      <c r="I83" s="199">
        <f t="shared" ref="I83" si="76">SUM(G83:H84)</f>
        <v>0</v>
      </c>
      <c r="J83" s="200"/>
      <c r="K83" s="213">
        <f t="shared" si="53"/>
        <v>0</v>
      </c>
      <c r="L83" s="217"/>
      <c r="M83" s="343"/>
      <c r="N83" s="203">
        <f t="shared" ref="N83" si="77">SUM(L83:M84)</f>
        <v>0</v>
      </c>
      <c r="O83" s="203">
        <f t="shared" si="55"/>
        <v>0</v>
      </c>
      <c r="P83" s="204"/>
    </row>
    <row r="84" spans="1:16" ht="75.75" customHeight="1" x14ac:dyDescent="0.3">
      <c r="A84" s="175"/>
      <c r="B84" s="35" t="s">
        <v>190</v>
      </c>
      <c r="C84" s="35" t="s">
        <v>567</v>
      </c>
      <c r="D84" s="391"/>
      <c r="E84" s="245"/>
      <c r="F84" s="180"/>
      <c r="G84" s="218"/>
      <c r="H84" s="342"/>
      <c r="I84" s="201"/>
      <c r="J84" s="202"/>
      <c r="K84" s="214"/>
      <c r="L84" s="218"/>
      <c r="M84" s="344"/>
      <c r="N84" s="203"/>
      <c r="O84" s="203"/>
      <c r="P84" s="204"/>
    </row>
    <row r="85" spans="1:16" ht="75" customHeight="1" x14ac:dyDescent="0.3">
      <c r="A85" s="174" t="s">
        <v>202</v>
      </c>
      <c r="B85" s="4" t="s">
        <v>193</v>
      </c>
      <c r="C85" s="22" t="s">
        <v>568</v>
      </c>
      <c r="D85" s="392" t="s">
        <v>66</v>
      </c>
      <c r="E85" s="384">
        <v>329</v>
      </c>
      <c r="F85" s="179"/>
      <c r="G85" s="217"/>
      <c r="H85" s="342"/>
      <c r="I85" s="199">
        <f t="shared" ref="I85" si="78">SUM(G85:H86)</f>
        <v>0</v>
      </c>
      <c r="J85" s="200"/>
      <c r="K85" s="213">
        <f t="shared" si="53"/>
        <v>0</v>
      </c>
      <c r="L85" s="217"/>
      <c r="M85" s="343"/>
      <c r="N85" s="203">
        <f t="shared" ref="N85" si="79">SUM(L85:M86)</f>
        <v>0</v>
      </c>
      <c r="O85" s="203">
        <f t="shared" si="55"/>
        <v>0</v>
      </c>
      <c r="P85" s="204"/>
    </row>
    <row r="86" spans="1:16" ht="75" customHeight="1" x14ac:dyDescent="0.3">
      <c r="A86" s="175"/>
      <c r="B86" s="35" t="s">
        <v>195</v>
      </c>
      <c r="C86" s="38" t="s">
        <v>196</v>
      </c>
      <c r="D86" s="372"/>
      <c r="E86" s="385"/>
      <c r="F86" s="180"/>
      <c r="G86" s="218"/>
      <c r="H86" s="342"/>
      <c r="I86" s="201"/>
      <c r="J86" s="202"/>
      <c r="K86" s="214"/>
      <c r="L86" s="218"/>
      <c r="M86" s="344"/>
      <c r="N86" s="203"/>
      <c r="O86" s="203"/>
      <c r="P86" s="204"/>
    </row>
    <row r="87" spans="1:16" ht="36" customHeight="1" x14ac:dyDescent="0.3">
      <c r="A87" s="174" t="s">
        <v>207</v>
      </c>
      <c r="B87" s="7" t="s">
        <v>198</v>
      </c>
      <c r="C87" s="109" t="s">
        <v>199</v>
      </c>
      <c r="D87" s="393" t="s">
        <v>66</v>
      </c>
      <c r="E87" s="384">
        <v>329</v>
      </c>
      <c r="F87" s="179"/>
      <c r="G87" s="217"/>
      <c r="H87" s="342"/>
      <c r="I87" s="199">
        <f t="shared" ref="I87" si="80">SUM(G87:H88)</f>
        <v>0</v>
      </c>
      <c r="J87" s="200"/>
      <c r="K87" s="213">
        <f t="shared" si="53"/>
        <v>0</v>
      </c>
      <c r="L87" s="217"/>
      <c r="M87" s="343"/>
      <c r="N87" s="203">
        <f t="shared" ref="N87" si="81">SUM(L87:M88)</f>
        <v>0</v>
      </c>
      <c r="O87" s="203">
        <f t="shared" si="55"/>
        <v>0</v>
      </c>
      <c r="P87" s="204"/>
    </row>
    <row r="88" spans="1:16" ht="36" customHeight="1" x14ac:dyDescent="0.3">
      <c r="A88" s="175"/>
      <c r="B88" s="88" t="s">
        <v>200</v>
      </c>
      <c r="C88" s="110" t="s">
        <v>201</v>
      </c>
      <c r="D88" s="393"/>
      <c r="E88" s="385"/>
      <c r="F88" s="180"/>
      <c r="G88" s="218"/>
      <c r="H88" s="342"/>
      <c r="I88" s="201"/>
      <c r="J88" s="202"/>
      <c r="K88" s="214"/>
      <c r="L88" s="218"/>
      <c r="M88" s="344"/>
      <c r="N88" s="203"/>
      <c r="O88" s="203"/>
      <c r="P88" s="204"/>
    </row>
    <row r="89" spans="1:16" ht="93.75" customHeight="1" x14ac:dyDescent="0.3">
      <c r="A89" s="174" t="s">
        <v>212</v>
      </c>
      <c r="B89" s="4" t="s">
        <v>203</v>
      </c>
      <c r="C89" s="22" t="s">
        <v>569</v>
      </c>
      <c r="D89" s="393" t="s">
        <v>24</v>
      </c>
      <c r="E89" s="244">
        <v>3661</v>
      </c>
      <c r="F89" s="179"/>
      <c r="G89" s="217"/>
      <c r="H89" s="342"/>
      <c r="I89" s="199">
        <f t="shared" ref="I89" si="82">SUM(G89:H90)</f>
        <v>0</v>
      </c>
      <c r="J89" s="200"/>
      <c r="K89" s="213">
        <f t="shared" si="53"/>
        <v>0</v>
      </c>
      <c r="L89" s="217"/>
      <c r="M89" s="343"/>
      <c r="N89" s="203">
        <f t="shared" ref="N89" si="83">SUM(L89:M90)</f>
        <v>0</v>
      </c>
      <c r="O89" s="203">
        <f t="shared" si="55"/>
        <v>0</v>
      </c>
      <c r="P89" s="204"/>
    </row>
    <row r="90" spans="1:16" ht="93.75" customHeight="1" x14ac:dyDescent="0.3">
      <c r="A90" s="175"/>
      <c r="B90" s="31" t="s">
        <v>205</v>
      </c>
      <c r="C90" s="38" t="s">
        <v>206</v>
      </c>
      <c r="D90" s="393"/>
      <c r="E90" s="245"/>
      <c r="F90" s="180"/>
      <c r="G90" s="218"/>
      <c r="H90" s="342"/>
      <c r="I90" s="201"/>
      <c r="J90" s="202"/>
      <c r="K90" s="214"/>
      <c r="L90" s="218"/>
      <c r="M90" s="344"/>
      <c r="N90" s="203"/>
      <c r="O90" s="203"/>
      <c r="P90" s="204"/>
    </row>
    <row r="91" spans="1:16" ht="75" customHeight="1" x14ac:dyDescent="0.3">
      <c r="A91" s="174" t="s">
        <v>217</v>
      </c>
      <c r="B91" s="4" t="s">
        <v>208</v>
      </c>
      <c r="C91" s="22" t="s">
        <v>209</v>
      </c>
      <c r="D91" s="391" t="s">
        <v>24</v>
      </c>
      <c r="E91" s="244">
        <v>610</v>
      </c>
      <c r="F91" s="179"/>
      <c r="G91" s="217"/>
      <c r="H91" s="342"/>
      <c r="I91" s="199">
        <f t="shared" ref="I91" si="84">SUM(G91:H92)</f>
        <v>0</v>
      </c>
      <c r="J91" s="200"/>
      <c r="K91" s="213">
        <f t="shared" si="53"/>
        <v>0</v>
      </c>
      <c r="L91" s="217"/>
      <c r="M91" s="343"/>
      <c r="N91" s="203">
        <f t="shared" ref="N91" si="85">SUM(L91:M92)</f>
        <v>0</v>
      </c>
      <c r="O91" s="203">
        <f t="shared" si="55"/>
        <v>0</v>
      </c>
      <c r="P91" s="204"/>
    </row>
    <row r="92" spans="1:16" ht="75" customHeight="1" x14ac:dyDescent="0.3">
      <c r="A92" s="175"/>
      <c r="B92" s="31" t="s">
        <v>210</v>
      </c>
      <c r="C92" s="38" t="s">
        <v>211</v>
      </c>
      <c r="D92" s="391"/>
      <c r="E92" s="245"/>
      <c r="F92" s="180"/>
      <c r="G92" s="218"/>
      <c r="H92" s="342"/>
      <c r="I92" s="201"/>
      <c r="J92" s="202"/>
      <c r="K92" s="214"/>
      <c r="L92" s="218"/>
      <c r="M92" s="344"/>
      <c r="N92" s="203"/>
      <c r="O92" s="203"/>
      <c r="P92" s="204"/>
    </row>
    <row r="93" spans="1:16" ht="56.25" customHeight="1" x14ac:dyDescent="0.3">
      <c r="A93" s="174" t="s">
        <v>222</v>
      </c>
      <c r="B93" s="20" t="s">
        <v>213</v>
      </c>
      <c r="C93" s="22" t="s">
        <v>214</v>
      </c>
      <c r="D93" s="391" t="s">
        <v>24</v>
      </c>
      <c r="E93" s="244">
        <v>1830</v>
      </c>
      <c r="F93" s="179"/>
      <c r="G93" s="217"/>
      <c r="H93" s="342"/>
      <c r="I93" s="199">
        <f t="shared" ref="I93" si="86">SUM(G93:H94)</f>
        <v>0</v>
      </c>
      <c r="J93" s="200"/>
      <c r="K93" s="213">
        <f t="shared" si="53"/>
        <v>0</v>
      </c>
      <c r="L93" s="217"/>
      <c r="M93" s="343"/>
      <c r="N93" s="203">
        <f t="shared" ref="N93" si="87">SUM(L93:M94)</f>
        <v>0</v>
      </c>
      <c r="O93" s="203">
        <f t="shared" si="55"/>
        <v>0</v>
      </c>
      <c r="P93" s="204"/>
    </row>
    <row r="94" spans="1:16" ht="56.25" customHeight="1" x14ac:dyDescent="0.3">
      <c r="A94" s="175"/>
      <c r="B94" s="31" t="s">
        <v>215</v>
      </c>
      <c r="C94" s="38" t="s">
        <v>216</v>
      </c>
      <c r="D94" s="391"/>
      <c r="E94" s="245"/>
      <c r="F94" s="180"/>
      <c r="G94" s="218"/>
      <c r="H94" s="342"/>
      <c r="I94" s="201"/>
      <c r="J94" s="202"/>
      <c r="K94" s="214"/>
      <c r="L94" s="218"/>
      <c r="M94" s="344"/>
      <c r="N94" s="203"/>
      <c r="O94" s="203"/>
      <c r="P94" s="204"/>
    </row>
    <row r="95" spans="1:16" ht="36" customHeight="1" x14ac:dyDescent="0.3">
      <c r="A95" s="174" t="s">
        <v>227</v>
      </c>
      <c r="B95" s="4" t="s">
        <v>218</v>
      </c>
      <c r="C95" s="22" t="s">
        <v>219</v>
      </c>
      <c r="D95" s="391" t="s">
        <v>24</v>
      </c>
      <c r="E95" s="244">
        <v>657</v>
      </c>
      <c r="F95" s="179"/>
      <c r="G95" s="217"/>
      <c r="H95" s="342"/>
      <c r="I95" s="199">
        <f t="shared" ref="I95" si="88">SUM(G95:H96)</f>
        <v>0</v>
      </c>
      <c r="J95" s="200"/>
      <c r="K95" s="213">
        <f t="shared" si="53"/>
        <v>0</v>
      </c>
      <c r="L95" s="217"/>
      <c r="M95" s="343"/>
      <c r="N95" s="203">
        <f t="shared" ref="N95" si="89">SUM(L95:M96)</f>
        <v>0</v>
      </c>
      <c r="O95" s="203">
        <f t="shared" si="55"/>
        <v>0</v>
      </c>
      <c r="P95" s="204"/>
    </row>
    <row r="96" spans="1:16" ht="36" customHeight="1" x14ac:dyDescent="0.3">
      <c r="A96" s="175"/>
      <c r="B96" s="31" t="s">
        <v>220</v>
      </c>
      <c r="C96" s="38" t="s">
        <v>221</v>
      </c>
      <c r="D96" s="391"/>
      <c r="E96" s="245"/>
      <c r="F96" s="180"/>
      <c r="G96" s="218"/>
      <c r="H96" s="342"/>
      <c r="I96" s="201"/>
      <c r="J96" s="202"/>
      <c r="K96" s="214"/>
      <c r="L96" s="218"/>
      <c r="M96" s="344"/>
      <c r="N96" s="203"/>
      <c r="O96" s="203"/>
      <c r="P96" s="204"/>
    </row>
    <row r="97" spans="1:16" ht="75" customHeight="1" x14ac:dyDescent="0.3">
      <c r="A97" s="174" t="s">
        <v>232</v>
      </c>
      <c r="B97" s="4" t="s">
        <v>223</v>
      </c>
      <c r="C97" s="37" t="s">
        <v>224</v>
      </c>
      <c r="D97" s="394" t="s">
        <v>31</v>
      </c>
      <c r="E97" s="244">
        <v>47</v>
      </c>
      <c r="F97" s="179"/>
      <c r="G97" s="217"/>
      <c r="H97" s="342"/>
      <c r="I97" s="199">
        <f t="shared" ref="I97" si="90">SUM(G97:H98)</f>
        <v>0</v>
      </c>
      <c r="J97" s="200"/>
      <c r="K97" s="213">
        <f t="shared" si="53"/>
        <v>0</v>
      </c>
      <c r="L97" s="217"/>
      <c r="M97" s="343"/>
      <c r="N97" s="203">
        <f t="shared" ref="N97" si="91">SUM(L97:M98)</f>
        <v>0</v>
      </c>
      <c r="O97" s="203">
        <f t="shared" si="55"/>
        <v>0</v>
      </c>
      <c r="P97" s="204"/>
    </row>
    <row r="98" spans="1:16" ht="75" customHeight="1" x14ac:dyDescent="0.3">
      <c r="A98" s="175"/>
      <c r="B98" s="35" t="s">
        <v>225</v>
      </c>
      <c r="C98" s="19" t="s">
        <v>226</v>
      </c>
      <c r="D98" s="395"/>
      <c r="E98" s="245"/>
      <c r="F98" s="180"/>
      <c r="G98" s="218"/>
      <c r="H98" s="342"/>
      <c r="I98" s="201"/>
      <c r="J98" s="202"/>
      <c r="K98" s="214"/>
      <c r="L98" s="218"/>
      <c r="M98" s="344"/>
      <c r="N98" s="203"/>
      <c r="O98" s="203"/>
      <c r="P98" s="204"/>
    </row>
    <row r="99" spans="1:16" ht="93.75" customHeight="1" x14ac:dyDescent="0.3">
      <c r="A99" s="174" t="s">
        <v>237</v>
      </c>
      <c r="B99" s="4" t="s">
        <v>228</v>
      </c>
      <c r="C99" s="4" t="s">
        <v>229</v>
      </c>
      <c r="D99" s="396" t="s">
        <v>31</v>
      </c>
      <c r="E99" s="244">
        <v>47</v>
      </c>
      <c r="F99" s="179"/>
      <c r="G99" s="217"/>
      <c r="H99" s="342"/>
      <c r="I99" s="199">
        <f t="shared" ref="I99" si="92">SUM(G99:H100)</f>
        <v>0</v>
      </c>
      <c r="J99" s="200"/>
      <c r="K99" s="213">
        <f t="shared" si="53"/>
        <v>0</v>
      </c>
      <c r="L99" s="217"/>
      <c r="M99" s="343"/>
      <c r="N99" s="203">
        <f t="shared" ref="N99" si="93">SUM(L99:M100)</f>
        <v>0</v>
      </c>
      <c r="O99" s="203">
        <f t="shared" si="55"/>
        <v>0</v>
      </c>
      <c r="P99" s="204"/>
    </row>
    <row r="100" spans="1:16" ht="75" customHeight="1" x14ac:dyDescent="0.3">
      <c r="A100" s="175"/>
      <c r="B100" s="35" t="s">
        <v>230</v>
      </c>
      <c r="C100" s="35" t="s">
        <v>231</v>
      </c>
      <c r="D100" s="395"/>
      <c r="E100" s="245"/>
      <c r="F100" s="180"/>
      <c r="G100" s="218"/>
      <c r="H100" s="342"/>
      <c r="I100" s="201"/>
      <c r="J100" s="202"/>
      <c r="K100" s="214"/>
      <c r="L100" s="218"/>
      <c r="M100" s="344"/>
      <c r="N100" s="203"/>
      <c r="O100" s="203"/>
      <c r="P100" s="204"/>
    </row>
    <row r="101" spans="1:16" ht="75" customHeight="1" x14ac:dyDescent="0.3">
      <c r="A101" s="174" t="s">
        <v>570</v>
      </c>
      <c r="B101" s="20" t="s">
        <v>571</v>
      </c>
      <c r="C101" s="37" t="s">
        <v>234</v>
      </c>
      <c r="D101" s="396" t="s">
        <v>31</v>
      </c>
      <c r="E101" s="244">
        <v>28</v>
      </c>
      <c r="F101" s="179"/>
      <c r="G101" s="217"/>
      <c r="H101" s="342"/>
      <c r="I101" s="199">
        <f t="shared" ref="I101" si="94">SUM(G101:H102)</f>
        <v>0</v>
      </c>
      <c r="J101" s="200"/>
      <c r="K101" s="213">
        <f t="shared" si="53"/>
        <v>0</v>
      </c>
      <c r="L101" s="217"/>
      <c r="M101" s="343"/>
      <c r="N101" s="203">
        <f t="shared" ref="N101" si="95">SUM(L101:M102)</f>
        <v>0</v>
      </c>
      <c r="O101" s="203">
        <f t="shared" si="55"/>
        <v>0</v>
      </c>
      <c r="P101" s="204"/>
    </row>
    <row r="102" spans="1:16" ht="93.75" customHeight="1" x14ac:dyDescent="0.3">
      <c r="A102" s="175"/>
      <c r="B102" s="31" t="s">
        <v>572</v>
      </c>
      <c r="C102" s="19" t="s">
        <v>236</v>
      </c>
      <c r="D102" s="395"/>
      <c r="E102" s="245"/>
      <c r="F102" s="180"/>
      <c r="G102" s="218"/>
      <c r="H102" s="342"/>
      <c r="I102" s="201"/>
      <c r="J102" s="202"/>
      <c r="K102" s="214"/>
      <c r="L102" s="218"/>
      <c r="M102" s="344"/>
      <c r="N102" s="203"/>
      <c r="O102" s="203"/>
      <c r="P102" s="204"/>
    </row>
    <row r="103" spans="1:16" ht="18" customHeight="1" x14ac:dyDescent="0.35">
      <c r="A103" s="45"/>
      <c r="B103" s="61"/>
      <c r="C103" s="62" t="s">
        <v>242</v>
      </c>
      <c r="D103" s="61"/>
      <c r="E103" s="63"/>
      <c r="F103" s="63"/>
      <c r="G103" s="63"/>
      <c r="H103" s="63"/>
      <c r="I103" s="63"/>
      <c r="J103" s="64"/>
      <c r="K103" s="64">
        <f>SUM(K61:K102)</f>
        <v>0</v>
      </c>
      <c r="L103" s="63"/>
      <c r="M103" s="14"/>
      <c r="N103" s="61"/>
      <c r="O103" s="79">
        <f>SUM(O61:O102)</f>
        <v>0</v>
      </c>
      <c r="P103" s="80"/>
    </row>
    <row r="104" spans="1:16" ht="18" customHeight="1" x14ac:dyDescent="0.3">
      <c r="A104" s="67"/>
      <c r="B104" s="81"/>
      <c r="C104" s="81" t="s">
        <v>243</v>
      </c>
      <c r="D104" s="82"/>
      <c r="E104" s="82"/>
      <c r="F104" s="71"/>
      <c r="G104" s="71"/>
      <c r="H104" s="71"/>
      <c r="I104" s="71"/>
      <c r="J104" s="72"/>
      <c r="K104" s="72"/>
      <c r="L104" s="71"/>
      <c r="M104" s="16"/>
      <c r="N104" s="84"/>
      <c r="O104" s="85"/>
      <c r="P104" s="86"/>
    </row>
    <row r="105" spans="1:16" ht="36" customHeight="1" x14ac:dyDescent="0.3">
      <c r="A105" s="386" t="s">
        <v>244</v>
      </c>
      <c r="B105" s="76" t="s">
        <v>642</v>
      </c>
      <c r="C105" s="33" t="s">
        <v>246</v>
      </c>
      <c r="D105" s="394" t="s">
        <v>31</v>
      </c>
      <c r="E105" s="244">
        <v>254</v>
      </c>
      <c r="F105" s="179"/>
      <c r="G105" s="352" t="s">
        <v>25</v>
      </c>
      <c r="H105" s="342"/>
      <c r="I105" s="199">
        <f t="shared" ref="I105" si="96">SUM(G105:H106)</f>
        <v>0</v>
      </c>
      <c r="J105" s="200"/>
      <c r="K105" s="213">
        <f t="shared" ref="K105:K167" si="97">(F105*I105)*0.8</f>
        <v>0</v>
      </c>
      <c r="L105" s="352" t="s">
        <v>25</v>
      </c>
      <c r="M105" s="343"/>
      <c r="N105" s="203">
        <f t="shared" ref="N105" si="98">SUM(L105:M106)</f>
        <v>0</v>
      </c>
      <c r="O105" s="203">
        <f t="shared" ref="O105:O167" si="99">(N105*F105)*0.2</f>
        <v>0</v>
      </c>
      <c r="P105" s="204"/>
    </row>
    <row r="106" spans="1:16" ht="36" customHeight="1" x14ac:dyDescent="0.3">
      <c r="A106" s="370"/>
      <c r="B106" s="87" t="s">
        <v>247</v>
      </c>
      <c r="C106" s="34" t="s">
        <v>146</v>
      </c>
      <c r="D106" s="395"/>
      <c r="E106" s="245"/>
      <c r="F106" s="180"/>
      <c r="G106" s="353"/>
      <c r="H106" s="342"/>
      <c r="I106" s="201"/>
      <c r="J106" s="202"/>
      <c r="K106" s="214"/>
      <c r="L106" s="353"/>
      <c r="M106" s="344"/>
      <c r="N106" s="203"/>
      <c r="O106" s="203"/>
      <c r="P106" s="204"/>
    </row>
    <row r="107" spans="1:16" ht="36" customHeight="1" x14ac:dyDescent="0.3">
      <c r="A107" s="386" t="s">
        <v>248</v>
      </c>
      <c r="B107" s="76" t="s">
        <v>249</v>
      </c>
      <c r="C107" s="42" t="s">
        <v>250</v>
      </c>
      <c r="D107" s="394" t="s">
        <v>31</v>
      </c>
      <c r="E107" s="244">
        <v>254</v>
      </c>
      <c r="F107" s="179"/>
      <c r="G107" s="352" t="s">
        <v>25</v>
      </c>
      <c r="H107" s="342"/>
      <c r="I107" s="199">
        <f t="shared" ref="I107" si="100">SUM(G107:H108)</f>
        <v>0</v>
      </c>
      <c r="J107" s="200"/>
      <c r="K107" s="213">
        <f t="shared" si="97"/>
        <v>0</v>
      </c>
      <c r="L107" s="352" t="s">
        <v>25</v>
      </c>
      <c r="M107" s="343"/>
      <c r="N107" s="203">
        <f t="shared" ref="N107" si="101">SUM(L107:M108)</f>
        <v>0</v>
      </c>
      <c r="O107" s="203">
        <f t="shared" si="99"/>
        <v>0</v>
      </c>
      <c r="P107" s="204"/>
    </row>
    <row r="108" spans="1:16" ht="36" customHeight="1" x14ac:dyDescent="0.3">
      <c r="A108" s="370"/>
      <c r="B108" s="87" t="s">
        <v>251</v>
      </c>
      <c r="C108" s="41" t="s">
        <v>252</v>
      </c>
      <c r="D108" s="395"/>
      <c r="E108" s="245"/>
      <c r="F108" s="180"/>
      <c r="G108" s="353"/>
      <c r="H108" s="342"/>
      <c r="I108" s="201"/>
      <c r="J108" s="202"/>
      <c r="K108" s="214"/>
      <c r="L108" s="353"/>
      <c r="M108" s="344"/>
      <c r="N108" s="203"/>
      <c r="O108" s="203"/>
      <c r="P108" s="204"/>
    </row>
    <row r="109" spans="1:16" ht="93.75" customHeight="1" x14ac:dyDescent="0.3">
      <c r="A109" s="386" t="s">
        <v>253</v>
      </c>
      <c r="B109" s="20" t="s">
        <v>254</v>
      </c>
      <c r="C109" s="22" t="s">
        <v>255</v>
      </c>
      <c r="D109" s="176" t="s">
        <v>31</v>
      </c>
      <c r="E109" s="244">
        <v>38</v>
      </c>
      <c r="F109" s="179"/>
      <c r="G109" s="217"/>
      <c r="H109" s="342"/>
      <c r="I109" s="199">
        <f t="shared" ref="I109" si="102">SUM(G109:H110)</f>
        <v>0</v>
      </c>
      <c r="J109" s="200"/>
      <c r="K109" s="213">
        <f t="shared" si="97"/>
        <v>0</v>
      </c>
      <c r="L109" s="217"/>
      <c r="M109" s="343"/>
      <c r="N109" s="203">
        <f t="shared" ref="N109" si="103">SUM(L109:M110)</f>
        <v>0</v>
      </c>
      <c r="O109" s="203">
        <f t="shared" si="99"/>
        <v>0</v>
      </c>
      <c r="P109" s="204"/>
    </row>
    <row r="110" spans="1:16" ht="93.75" customHeight="1" x14ac:dyDescent="0.3">
      <c r="A110" s="370"/>
      <c r="B110" s="31" t="s">
        <v>256</v>
      </c>
      <c r="C110" s="38" t="s">
        <v>257</v>
      </c>
      <c r="D110" s="177"/>
      <c r="E110" s="245"/>
      <c r="F110" s="180"/>
      <c r="G110" s="218"/>
      <c r="H110" s="342"/>
      <c r="I110" s="201"/>
      <c r="J110" s="202"/>
      <c r="K110" s="214"/>
      <c r="L110" s="218"/>
      <c r="M110" s="344"/>
      <c r="N110" s="203"/>
      <c r="O110" s="203"/>
      <c r="P110" s="204"/>
    </row>
    <row r="111" spans="1:16" ht="93.75" customHeight="1" x14ac:dyDescent="0.3">
      <c r="A111" s="386" t="s">
        <v>258</v>
      </c>
      <c r="B111" s="20" t="s">
        <v>573</v>
      </c>
      <c r="C111" s="42" t="s">
        <v>260</v>
      </c>
      <c r="D111" s="219" t="s">
        <v>24</v>
      </c>
      <c r="E111" s="244">
        <v>190</v>
      </c>
      <c r="F111" s="179"/>
      <c r="G111" s="217"/>
      <c r="H111" s="342"/>
      <c r="I111" s="199">
        <f t="shared" ref="I111" si="104">SUM(G111:H112)</f>
        <v>0</v>
      </c>
      <c r="J111" s="200"/>
      <c r="K111" s="213">
        <f t="shared" si="97"/>
        <v>0</v>
      </c>
      <c r="L111" s="217"/>
      <c r="M111" s="343"/>
      <c r="N111" s="203">
        <f t="shared" ref="N111" si="105">SUM(L111:M112)</f>
        <v>0</v>
      </c>
      <c r="O111" s="203">
        <f t="shared" si="99"/>
        <v>0</v>
      </c>
      <c r="P111" s="204"/>
    </row>
    <row r="112" spans="1:16" ht="93.75" customHeight="1" x14ac:dyDescent="0.3">
      <c r="A112" s="370"/>
      <c r="B112" s="35" t="s">
        <v>574</v>
      </c>
      <c r="C112" s="88" t="s">
        <v>262</v>
      </c>
      <c r="D112" s="220"/>
      <c r="E112" s="245"/>
      <c r="F112" s="180"/>
      <c r="G112" s="218"/>
      <c r="H112" s="342"/>
      <c r="I112" s="201"/>
      <c r="J112" s="202"/>
      <c r="K112" s="214"/>
      <c r="L112" s="218"/>
      <c r="M112" s="344"/>
      <c r="N112" s="203"/>
      <c r="O112" s="203"/>
      <c r="P112" s="204"/>
    </row>
    <row r="113" spans="1:16" ht="47.25" customHeight="1" x14ac:dyDescent="0.3">
      <c r="A113" s="386" t="s">
        <v>263</v>
      </c>
      <c r="B113" s="20" t="s">
        <v>264</v>
      </c>
      <c r="C113" s="42" t="s">
        <v>265</v>
      </c>
      <c r="D113" s="227" t="s">
        <v>31</v>
      </c>
      <c r="E113" s="244">
        <v>38</v>
      </c>
      <c r="F113" s="179"/>
      <c r="G113" s="217"/>
      <c r="H113" s="342"/>
      <c r="I113" s="199">
        <f t="shared" ref="I113" si="106">SUM(G113:H114)</f>
        <v>0</v>
      </c>
      <c r="J113" s="200"/>
      <c r="K113" s="213">
        <f t="shared" si="97"/>
        <v>0</v>
      </c>
      <c r="L113" s="217"/>
      <c r="M113" s="343"/>
      <c r="N113" s="203">
        <f t="shared" ref="N113" si="107">SUM(L113:M114)</f>
        <v>0</v>
      </c>
      <c r="O113" s="203">
        <f t="shared" si="99"/>
        <v>0</v>
      </c>
      <c r="P113" s="204"/>
    </row>
    <row r="114" spans="1:16" ht="47.25" customHeight="1" x14ac:dyDescent="0.3">
      <c r="A114" s="370"/>
      <c r="B114" s="89" t="s">
        <v>266</v>
      </c>
      <c r="C114" s="90" t="s">
        <v>267</v>
      </c>
      <c r="D114" s="298"/>
      <c r="E114" s="245"/>
      <c r="F114" s="180"/>
      <c r="G114" s="218"/>
      <c r="H114" s="342"/>
      <c r="I114" s="201"/>
      <c r="J114" s="202"/>
      <c r="K114" s="214"/>
      <c r="L114" s="218"/>
      <c r="M114" s="344"/>
      <c r="N114" s="203"/>
      <c r="O114" s="203"/>
      <c r="P114" s="204"/>
    </row>
    <row r="115" spans="1:16" ht="64.5" customHeight="1" x14ac:dyDescent="0.3">
      <c r="A115" s="386" t="s">
        <v>268</v>
      </c>
      <c r="B115" s="4" t="s">
        <v>269</v>
      </c>
      <c r="C115" s="25" t="s">
        <v>270</v>
      </c>
      <c r="D115" s="219" t="s">
        <v>24</v>
      </c>
      <c r="E115" s="244">
        <v>380</v>
      </c>
      <c r="F115" s="179"/>
      <c r="G115" s="217"/>
      <c r="H115" s="342"/>
      <c r="I115" s="199">
        <f t="shared" ref="I115" si="108">SUM(G115:H116)</f>
        <v>0</v>
      </c>
      <c r="J115" s="200"/>
      <c r="K115" s="213">
        <f t="shared" si="97"/>
        <v>0</v>
      </c>
      <c r="L115" s="217"/>
      <c r="M115" s="343"/>
      <c r="N115" s="203">
        <f t="shared" ref="N115" si="109">SUM(L115:M116)</f>
        <v>0</v>
      </c>
      <c r="O115" s="203">
        <f t="shared" si="99"/>
        <v>0</v>
      </c>
      <c r="P115" s="204"/>
    </row>
    <row r="116" spans="1:16" ht="64.5" customHeight="1" x14ac:dyDescent="0.3">
      <c r="A116" s="370"/>
      <c r="B116" s="31" t="s">
        <v>271</v>
      </c>
      <c r="C116" s="91" t="s">
        <v>272</v>
      </c>
      <c r="D116" s="220"/>
      <c r="E116" s="245"/>
      <c r="F116" s="180"/>
      <c r="G116" s="218"/>
      <c r="H116" s="342"/>
      <c r="I116" s="201"/>
      <c r="J116" s="202"/>
      <c r="K116" s="214"/>
      <c r="L116" s="218"/>
      <c r="M116" s="344"/>
      <c r="N116" s="203"/>
      <c r="O116" s="203"/>
      <c r="P116" s="204"/>
    </row>
    <row r="117" spans="1:16" ht="113.25" customHeight="1" x14ac:dyDescent="0.3">
      <c r="A117" s="386" t="s">
        <v>273</v>
      </c>
      <c r="B117" s="20" t="s">
        <v>575</v>
      </c>
      <c r="C117" s="7" t="s">
        <v>576</v>
      </c>
      <c r="D117" s="219" t="s">
        <v>276</v>
      </c>
      <c r="E117" s="244">
        <v>950</v>
      </c>
      <c r="F117" s="179"/>
      <c r="G117" s="217"/>
      <c r="H117" s="342"/>
      <c r="I117" s="199">
        <f t="shared" ref="I117" si="110">SUM(G117:H118)</f>
        <v>0</v>
      </c>
      <c r="J117" s="200"/>
      <c r="K117" s="213">
        <f t="shared" si="97"/>
        <v>0</v>
      </c>
      <c r="L117" s="217"/>
      <c r="M117" s="343"/>
      <c r="N117" s="203">
        <f t="shared" ref="N117" si="111">SUM(L117:M118)</f>
        <v>0</v>
      </c>
      <c r="O117" s="203">
        <f t="shared" si="99"/>
        <v>0</v>
      </c>
      <c r="P117" s="204"/>
    </row>
    <row r="118" spans="1:16" ht="94.5" customHeight="1" x14ac:dyDescent="0.3">
      <c r="A118" s="387"/>
      <c r="B118" s="31" t="s">
        <v>577</v>
      </c>
      <c r="C118" s="88" t="s">
        <v>643</v>
      </c>
      <c r="D118" s="220"/>
      <c r="E118" s="245"/>
      <c r="F118" s="180"/>
      <c r="G118" s="218"/>
      <c r="H118" s="342"/>
      <c r="I118" s="201"/>
      <c r="J118" s="202"/>
      <c r="K118" s="214"/>
      <c r="L118" s="218"/>
      <c r="M118" s="344"/>
      <c r="N118" s="203"/>
      <c r="O118" s="203"/>
      <c r="P118" s="204"/>
    </row>
    <row r="119" spans="1:16" ht="75.75" customHeight="1" x14ac:dyDescent="0.3">
      <c r="A119" s="386" t="s">
        <v>279</v>
      </c>
      <c r="B119" s="20" t="s">
        <v>286</v>
      </c>
      <c r="C119" s="25" t="s">
        <v>287</v>
      </c>
      <c r="D119" s="219" t="s">
        <v>24</v>
      </c>
      <c r="E119" s="244">
        <v>380</v>
      </c>
      <c r="F119" s="179"/>
      <c r="G119" s="217"/>
      <c r="H119" s="342"/>
      <c r="I119" s="199">
        <f t="shared" ref="I119" si="112">SUM(G119:H120)</f>
        <v>0</v>
      </c>
      <c r="J119" s="200"/>
      <c r="K119" s="213">
        <f t="shared" si="97"/>
        <v>0</v>
      </c>
      <c r="L119" s="217"/>
      <c r="M119" s="343"/>
      <c r="N119" s="203">
        <f t="shared" ref="N119" si="113">SUM(L119:M120)</f>
        <v>0</v>
      </c>
      <c r="O119" s="203">
        <f t="shared" si="99"/>
        <v>0</v>
      </c>
      <c r="P119" s="204"/>
    </row>
    <row r="120" spans="1:16" ht="75.75" customHeight="1" x14ac:dyDescent="0.3">
      <c r="A120" s="370"/>
      <c r="B120" s="31" t="s">
        <v>288</v>
      </c>
      <c r="C120" s="38" t="s">
        <v>289</v>
      </c>
      <c r="D120" s="220"/>
      <c r="E120" s="245"/>
      <c r="F120" s="180"/>
      <c r="G120" s="218"/>
      <c r="H120" s="342"/>
      <c r="I120" s="201"/>
      <c r="J120" s="202"/>
      <c r="K120" s="214"/>
      <c r="L120" s="218"/>
      <c r="M120" s="344"/>
      <c r="N120" s="203"/>
      <c r="O120" s="203"/>
      <c r="P120" s="204"/>
    </row>
    <row r="121" spans="1:16" ht="75.75" customHeight="1" x14ac:dyDescent="0.3">
      <c r="A121" s="386" t="s">
        <v>285</v>
      </c>
      <c r="B121" s="20" t="s">
        <v>579</v>
      </c>
      <c r="C121" s="22" t="s">
        <v>292</v>
      </c>
      <c r="D121" s="219" t="s">
        <v>31</v>
      </c>
      <c r="E121" s="244">
        <v>11</v>
      </c>
      <c r="F121" s="179"/>
      <c r="G121" s="217"/>
      <c r="H121" s="342"/>
      <c r="I121" s="199">
        <f t="shared" ref="I121" si="114">SUM(G121:H122)</f>
        <v>0</v>
      </c>
      <c r="J121" s="200"/>
      <c r="K121" s="213">
        <f t="shared" si="97"/>
        <v>0</v>
      </c>
      <c r="L121" s="217"/>
      <c r="M121" s="343"/>
      <c r="N121" s="203">
        <f t="shared" ref="N121" si="115">SUM(L121:M122)</f>
        <v>0</v>
      </c>
      <c r="O121" s="203">
        <f t="shared" si="99"/>
        <v>0</v>
      </c>
      <c r="P121" s="204"/>
    </row>
    <row r="122" spans="1:16" ht="75.75" customHeight="1" x14ac:dyDescent="0.3">
      <c r="A122" s="370"/>
      <c r="B122" s="35" t="s">
        <v>293</v>
      </c>
      <c r="C122" s="38" t="s">
        <v>294</v>
      </c>
      <c r="D122" s="220"/>
      <c r="E122" s="245"/>
      <c r="F122" s="180"/>
      <c r="G122" s="218"/>
      <c r="H122" s="342"/>
      <c r="I122" s="201"/>
      <c r="J122" s="202"/>
      <c r="K122" s="214"/>
      <c r="L122" s="218"/>
      <c r="M122" s="344"/>
      <c r="N122" s="203"/>
      <c r="O122" s="203"/>
      <c r="P122" s="204"/>
    </row>
    <row r="123" spans="1:16" ht="75.75" customHeight="1" x14ac:dyDescent="0.3">
      <c r="A123" s="386" t="s">
        <v>290</v>
      </c>
      <c r="B123" s="4" t="s">
        <v>295</v>
      </c>
      <c r="C123" s="22" t="s">
        <v>580</v>
      </c>
      <c r="D123" s="219" t="s">
        <v>31</v>
      </c>
      <c r="E123" s="244">
        <v>15</v>
      </c>
      <c r="F123" s="179"/>
      <c r="G123" s="217"/>
      <c r="H123" s="342"/>
      <c r="I123" s="199">
        <f t="shared" ref="I123" si="116">SUM(G123:H124)</f>
        <v>0</v>
      </c>
      <c r="J123" s="200"/>
      <c r="K123" s="213">
        <f t="shared" si="97"/>
        <v>0</v>
      </c>
      <c r="L123" s="217"/>
      <c r="M123" s="343"/>
      <c r="N123" s="203">
        <f t="shared" ref="N123" si="117">SUM(L123:M124)</f>
        <v>0</v>
      </c>
      <c r="O123" s="203">
        <f t="shared" si="99"/>
        <v>0</v>
      </c>
      <c r="P123" s="204"/>
    </row>
    <row r="124" spans="1:16" ht="75.75" customHeight="1" x14ac:dyDescent="0.3">
      <c r="A124" s="370"/>
      <c r="B124" s="35" t="s">
        <v>297</v>
      </c>
      <c r="C124" s="38" t="s">
        <v>581</v>
      </c>
      <c r="D124" s="220"/>
      <c r="E124" s="245"/>
      <c r="F124" s="180"/>
      <c r="G124" s="218"/>
      <c r="H124" s="342"/>
      <c r="I124" s="201"/>
      <c r="J124" s="202"/>
      <c r="K124" s="214"/>
      <c r="L124" s="218"/>
      <c r="M124" s="344"/>
      <c r="N124" s="203"/>
      <c r="O124" s="203"/>
      <c r="P124" s="204"/>
    </row>
    <row r="125" spans="1:16" s="23" customFormat="1" ht="124.5" customHeight="1" x14ac:dyDescent="0.3">
      <c r="A125" s="233">
        <v>4.1100000000000003</v>
      </c>
      <c r="B125" s="20" t="s">
        <v>582</v>
      </c>
      <c r="C125" s="22" t="s">
        <v>583</v>
      </c>
      <c r="D125" s="219" t="s">
        <v>24</v>
      </c>
      <c r="E125" s="244">
        <v>190</v>
      </c>
      <c r="F125" s="179"/>
      <c r="G125" s="217"/>
      <c r="H125" s="342"/>
      <c r="I125" s="199">
        <f t="shared" ref="I125" si="118">SUM(G125:H126)</f>
        <v>0</v>
      </c>
      <c r="J125" s="200"/>
      <c r="K125" s="213">
        <f t="shared" si="97"/>
        <v>0</v>
      </c>
      <c r="L125" s="217"/>
      <c r="M125" s="343"/>
      <c r="N125" s="203">
        <f t="shared" ref="N125" si="119">SUM(L125:M126)</f>
        <v>0</v>
      </c>
      <c r="O125" s="203">
        <f t="shared" si="99"/>
        <v>0</v>
      </c>
      <c r="P125" s="204"/>
    </row>
    <row r="126" spans="1:16" s="23" customFormat="1" ht="124.5" customHeight="1" x14ac:dyDescent="0.3">
      <c r="A126" s="234"/>
      <c r="B126" s="35" t="s">
        <v>584</v>
      </c>
      <c r="C126" s="38" t="s">
        <v>585</v>
      </c>
      <c r="D126" s="220"/>
      <c r="E126" s="245"/>
      <c r="F126" s="180"/>
      <c r="G126" s="218"/>
      <c r="H126" s="342"/>
      <c r="I126" s="201"/>
      <c r="J126" s="202"/>
      <c r="K126" s="214"/>
      <c r="L126" s="218"/>
      <c r="M126" s="344"/>
      <c r="N126" s="203"/>
      <c r="O126" s="203"/>
      <c r="P126" s="204"/>
    </row>
    <row r="127" spans="1:16" ht="75.75" customHeight="1" x14ac:dyDescent="0.3">
      <c r="A127" s="397">
        <v>4.12</v>
      </c>
      <c r="B127" s="20" t="s">
        <v>299</v>
      </c>
      <c r="C127" s="22" t="s">
        <v>644</v>
      </c>
      <c r="D127" s="219" t="s">
        <v>24</v>
      </c>
      <c r="E127" s="244">
        <v>380</v>
      </c>
      <c r="F127" s="179"/>
      <c r="G127" s="217"/>
      <c r="H127" s="342"/>
      <c r="I127" s="199">
        <f t="shared" ref="I127" si="120">SUM(G127:H128)</f>
        <v>0</v>
      </c>
      <c r="J127" s="200"/>
      <c r="K127" s="213">
        <f t="shared" si="97"/>
        <v>0</v>
      </c>
      <c r="L127" s="217"/>
      <c r="M127" s="343"/>
      <c r="N127" s="203">
        <f t="shared" ref="N127" si="121">SUM(L127:M128)</f>
        <v>0</v>
      </c>
      <c r="O127" s="203">
        <f t="shared" si="99"/>
        <v>0</v>
      </c>
      <c r="P127" s="204"/>
    </row>
    <row r="128" spans="1:16" ht="75.75" customHeight="1" x14ac:dyDescent="0.3">
      <c r="A128" s="398"/>
      <c r="B128" s="19" t="s">
        <v>301</v>
      </c>
      <c r="C128" s="38" t="s">
        <v>587</v>
      </c>
      <c r="D128" s="220"/>
      <c r="E128" s="245"/>
      <c r="F128" s="180"/>
      <c r="G128" s="218"/>
      <c r="H128" s="342"/>
      <c r="I128" s="201"/>
      <c r="J128" s="202"/>
      <c r="K128" s="214"/>
      <c r="L128" s="218"/>
      <c r="M128" s="344"/>
      <c r="N128" s="203"/>
      <c r="O128" s="203"/>
      <c r="P128" s="204"/>
    </row>
    <row r="129" spans="1:16" ht="48.75" customHeight="1" x14ac:dyDescent="0.3">
      <c r="A129" s="369">
        <v>4.13</v>
      </c>
      <c r="B129" s="20" t="s">
        <v>303</v>
      </c>
      <c r="C129" s="22" t="s">
        <v>304</v>
      </c>
      <c r="D129" s="219" t="s">
        <v>24</v>
      </c>
      <c r="E129" s="244">
        <v>380</v>
      </c>
      <c r="F129" s="179"/>
      <c r="G129" s="217"/>
      <c r="H129" s="342"/>
      <c r="I129" s="199">
        <f t="shared" ref="I129" si="122">SUM(G129:H130)</f>
        <v>0</v>
      </c>
      <c r="J129" s="200"/>
      <c r="K129" s="213">
        <f t="shared" si="97"/>
        <v>0</v>
      </c>
      <c r="L129" s="217"/>
      <c r="M129" s="343"/>
      <c r="N129" s="203">
        <f t="shared" ref="N129" si="123">SUM(L129:M130)</f>
        <v>0</v>
      </c>
      <c r="O129" s="203">
        <f t="shared" si="99"/>
        <v>0</v>
      </c>
      <c r="P129" s="204"/>
    </row>
    <row r="130" spans="1:16" ht="48.75" customHeight="1" x14ac:dyDescent="0.3">
      <c r="A130" s="370"/>
      <c r="B130" s="31" t="s">
        <v>305</v>
      </c>
      <c r="C130" s="38" t="s">
        <v>306</v>
      </c>
      <c r="D130" s="220"/>
      <c r="E130" s="245"/>
      <c r="F130" s="180"/>
      <c r="G130" s="218"/>
      <c r="H130" s="342"/>
      <c r="I130" s="201"/>
      <c r="J130" s="202"/>
      <c r="K130" s="214"/>
      <c r="L130" s="218"/>
      <c r="M130" s="344"/>
      <c r="N130" s="203"/>
      <c r="O130" s="203"/>
      <c r="P130" s="204"/>
    </row>
    <row r="131" spans="1:16" ht="87.75" customHeight="1" x14ac:dyDescent="0.3">
      <c r="A131" s="369">
        <v>4.1399999999999997</v>
      </c>
      <c r="B131" s="20" t="s">
        <v>307</v>
      </c>
      <c r="C131" s="25" t="s">
        <v>308</v>
      </c>
      <c r="D131" s="219" t="s">
        <v>24</v>
      </c>
      <c r="E131" s="244">
        <v>380</v>
      </c>
      <c r="F131" s="179"/>
      <c r="G131" s="217"/>
      <c r="H131" s="342"/>
      <c r="I131" s="199">
        <f t="shared" ref="I131" si="124">SUM(G131:H132)</f>
        <v>0</v>
      </c>
      <c r="J131" s="200"/>
      <c r="K131" s="213">
        <f t="shared" si="97"/>
        <v>0</v>
      </c>
      <c r="L131" s="217"/>
      <c r="M131" s="343"/>
      <c r="N131" s="203">
        <f t="shared" ref="N131" si="125">SUM(L131:M132)</f>
        <v>0</v>
      </c>
      <c r="O131" s="203">
        <f t="shared" si="99"/>
        <v>0</v>
      </c>
      <c r="P131" s="204"/>
    </row>
    <row r="132" spans="1:16" ht="87.75" customHeight="1" x14ac:dyDescent="0.3">
      <c r="A132" s="370"/>
      <c r="B132" s="31" t="s">
        <v>309</v>
      </c>
      <c r="C132" s="38" t="s">
        <v>310</v>
      </c>
      <c r="D132" s="220"/>
      <c r="E132" s="245"/>
      <c r="F132" s="180"/>
      <c r="G132" s="218"/>
      <c r="H132" s="342"/>
      <c r="I132" s="201"/>
      <c r="J132" s="202"/>
      <c r="K132" s="214"/>
      <c r="L132" s="218"/>
      <c r="M132" s="344"/>
      <c r="N132" s="203"/>
      <c r="O132" s="203"/>
      <c r="P132" s="204"/>
    </row>
    <row r="133" spans="1:16" ht="87.75" customHeight="1" x14ac:dyDescent="0.3">
      <c r="A133" s="215">
        <v>4.1500000000000004</v>
      </c>
      <c r="B133" s="20" t="s">
        <v>311</v>
      </c>
      <c r="C133" s="20" t="s">
        <v>312</v>
      </c>
      <c r="D133" s="243" t="s">
        <v>24</v>
      </c>
      <c r="E133" s="244">
        <v>152</v>
      </c>
      <c r="F133" s="179"/>
      <c r="G133" s="217"/>
      <c r="H133" s="342"/>
      <c r="I133" s="199">
        <f t="shared" ref="I133" si="126">SUM(G133:H134)</f>
        <v>0</v>
      </c>
      <c r="J133" s="200"/>
      <c r="K133" s="213">
        <f t="shared" si="97"/>
        <v>0</v>
      </c>
      <c r="L133" s="217"/>
      <c r="M133" s="343"/>
      <c r="N133" s="203">
        <f t="shared" ref="N133" si="127">SUM(L133:M134)</f>
        <v>0</v>
      </c>
      <c r="O133" s="203">
        <f t="shared" si="99"/>
        <v>0</v>
      </c>
      <c r="P133" s="204"/>
    </row>
    <row r="134" spans="1:16" ht="87.75" customHeight="1" x14ac:dyDescent="0.3">
      <c r="A134" s="216"/>
      <c r="B134" s="31" t="s">
        <v>313</v>
      </c>
      <c r="C134" s="31" t="s">
        <v>588</v>
      </c>
      <c r="D134" s="347"/>
      <c r="E134" s="245"/>
      <c r="F134" s="180"/>
      <c r="G134" s="218"/>
      <c r="H134" s="342"/>
      <c r="I134" s="201"/>
      <c r="J134" s="202"/>
      <c r="K134" s="214"/>
      <c r="L134" s="218"/>
      <c r="M134" s="344"/>
      <c r="N134" s="203"/>
      <c r="O134" s="203"/>
      <c r="P134" s="204"/>
    </row>
    <row r="135" spans="1:16" ht="69.75" customHeight="1" x14ac:dyDescent="0.3">
      <c r="A135" s="237">
        <v>4.16</v>
      </c>
      <c r="B135" s="92" t="s">
        <v>315</v>
      </c>
      <c r="C135" s="93" t="s">
        <v>316</v>
      </c>
      <c r="D135" s="219" t="s">
        <v>24</v>
      </c>
      <c r="E135" s="244">
        <v>380</v>
      </c>
      <c r="F135" s="179"/>
      <c r="G135" s="217"/>
      <c r="H135" s="342"/>
      <c r="I135" s="199">
        <f t="shared" ref="I135" si="128">SUM(G135:H136)</f>
        <v>0</v>
      </c>
      <c r="J135" s="200"/>
      <c r="K135" s="213">
        <f t="shared" si="97"/>
        <v>0</v>
      </c>
      <c r="L135" s="217"/>
      <c r="M135" s="343"/>
      <c r="N135" s="203">
        <f t="shared" ref="N135" si="129">SUM(L135:M136)</f>
        <v>0</v>
      </c>
      <c r="O135" s="203">
        <f t="shared" si="99"/>
        <v>0</v>
      </c>
      <c r="P135" s="204"/>
    </row>
    <row r="136" spans="1:16" ht="69.75" customHeight="1" x14ac:dyDescent="0.3">
      <c r="A136" s="238"/>
      <c r="B136" s="94" t="s">
        <v>317</v>
      </c>
      <c r="C136" s="95" t="s">
        <v>318</v>
      </c>
      <c r="D136" s="220"/>
      <c r="E136" s="245"/>
      <c r="F136" s="180"/>
      <c r="G136" s="218"/>
      <c r="H136" s="342"/>
      <c r="I136" s="201"/>
      <c r="J136" s="202"/>
      <c r="K136" s="214"/>
      <c r="L136" s="218"/>
      <c r="M136" s="344"/>
      <c r="N136" s="203"/>
      <c r="O136" s="203"/>
      <c r="P136" s="204"/>
    </row>
    <row r="137" spans="1:16" ht="75.75" customHeight="1" x14ac:dyDescent="0.3">
      <c r="A137" s="369">
        <v>4.17</v>
      </c>
      <c r="B137" s="4" t="s">
        <v>645</v>
      </c>
      <c r="C137" s="25" t="s">
        <v>320</v>
      </c>
      <c r="D137" s="219" t="s">
        <v>24</v>
      </c>
      <c r="E137" s="244">
        <v>380</v>
      </c>
      <c r="F137" s="179"/>
      <c r="G137" s="217"/>
      <c r="H137" s="342"/>
      <c r="I137" s="199">
        <f t="shared" ref="I137" si="130">SUM(G137:H138)</f>
        <v>0</v>
      </c>
      <c r="J137" s="200"/>
      <c r="K137" s="213">
        <f t="shared" si="97"/>
        <v>0</v>
      </c>
      <c r="L137" s="217"/>
      <c r="M137" s="343"/>
      <c r="N137" s="203">
        <f t="shared" ref="N137" si="131">SUM(L137:M138)</f>
        <v>0</v>
      </c>
      <c r="O137" s="203">
        <f t="shared" si="99"/>
        <v>0</v>
      </c>
      <c r="P137" s="204"/>
    </row>
    <row r="138" spans="1:16" ht="75.75" customHeight="1" x14ac:dyDescent="0.3">
      <c r="A138" s="370"/>
      <c r="B138" s="31" t="s">
        <v>590</v>
      </c>
      <c r="C138" s="38" t="s">
        <v>591</v>
      </c>
      <c r="D138" s="220"/>
      <c r="E138" s="245"/>
      <c r="F138" s="180"/>
      <c r="G138" s="218"/>
      <c r="H138" s="342"/>
      <c r="I138" s="201"/>
      <c r="J138" s="202"/>
      <c r="K138" s="214"/>
      <c r="L138" s="218"/>
      <c r="M138" s="344"/>
      <c r="N138" s="203"/>
      <c r="O138" s="203"/>
      <c r="P138" s="204"/>
    </row>
    <row r="139" spans="1:16" ht="75.75" customHeight="1" x14ac:dyDescent="0.3">
      <c r="A139" s="399">
        <v>4.18</v>
      </c>
      <c r="B139" s="96" t="s">
        <v>592</v>
      </c>
      <c r="C139" s="97" t="s">
        <v>646</v>
      </c>
      <c r="D139" s="224" t="s">
        <v>24</v>
      </c>
      <c r="E139" s="244">
        <v>304</v>
      </c>
      <c r="F139" s="179"/>
      <c r="G139" s="217"/>
      <c r="H139" s="342"/>
      <c r="I139" s="199">
        <f t="shared" ref="I139" si="132">SUM(G139:H140)</f>
        <v>0</v>
      </c>
      <c r="J139" s="200"/>
      <c r="K139" s="213">
        <f t="shared" si="97"/>
        <v>0</v>
      </c>
      <c r="L139" s="217"/>
      <c r="M139" s="343"/>
      <c r="N139" s="203">
        <f t="shared" ref="N139" si="133">SUM(L139:M140)</f>
        <v>0</v>
      </c>
      <c r="O139" s="203">
        <f t="shared" si="99"/>
        <v>0</v>
      </c>
      <c r="P139" s="204"/>
    </row>
    <row r="140" spans="1:16" ht="75.75" customHeight="1" x14ac:dyDescent="0.3">
      <c r="A140" s="400"/>
      <c r="B140" s="98" t="s">
        <v>594</v>
      </c>
      <c r="C140" s="99" t="s">
        <v>595</v>
      </c>
      <c r="D140" s="224"/>
      <c r="E140" s="245"/>
      <c r="F140" s="180"/>
      <c r="G140" s="218"/>
      <c r="H140" s="342"/>
      <c r="I140" s="201"/>
      <c r="J140" s="202"/>
      <c r="K140" s="214"/>
      <c r="L140" s="218"/>
      <c r="M140" s="344"/>
      <c r="N140" s="203"/>
      <c r="O140" s="203"/>
      <c r="P140" s="204"/>
    </row>
    <row r="141" spans="1:16" ht="75.75" customHeight="1" x14ac:dyDescent="0.3">
      <c r="A141" s="241" t="s">
        <v>596</v>
      </c>
      <c r="B141" s="96" t="s">
        <v>597</v>
      </c>
      <c r="C141" s="97" t="s">
        <v>598</v>
      </c>
      <c r="D141" s="224" t="s">
        <v>24</v>
      </c>
      <c r="E141" s="244">
        <v>76</v>
      </c>
      <c r="F141" s="179"/>
      <c r="G141" s="217"/>
      <c r="H141" s="342"/>
      <c r="I141" s="199">
        <f t="shared" ref="I141" si="134">SUM(G141:H142)</f>
        <v>0</v>
      </c>
      <c r="J141" s="200"/>
      <c r="K141" s="213">
        <f t="shared" si="97"/>
        <v>0</v>
      </c>
      <c r="L141" s="217"/>
      <c r="M141" s="343"/>
      <c r="N141" s="203">
        <f t="shared" ref="N141" si="135">SUM(L141:M142)</f>
        <v>0</v>
      </c>
      <c r="O141" s="203">
        <f t="shared" si="99"/>
        <v>0</v>
      </c>
      <c r="P141" s="204"/>
    </row>
    <row r="142" spans="1:16" ht="75.75" customHeight="1" x14ac:dyDescent="0.3">
      <c r="A142" s="242"/>
      <c r="B142" s="98" t="s">
        <v>599</v>
      </c>
      <c r="C142" s="99" t="s">
        <v>600</v>
      </c>
      <c r="D142" s="224"/>
      <c r="E142" s="245"/>
      <c r="F142" s="180"/>
      <c r="G142" s="218"/>
      <c r="H142" s="342"/>
      <c r="I142" s="201"/>
      <c r="J142" s="202"/>
      <c r="K142" s="214"/>
      <c r="L142" s="218"/>
      <c r="M142" s="344"/>
      <c r="N142" s="203"/>
      <c r="O142" s="203"/>
      <c r="P142" s="204"/>
    </row>
    <row r="143" spans="1:16" ht="58.5" customHeight="1" x14ac:dyDescent="0.3">
      <c r="A143" s="401" t="s">
        <v>331</v>
      </c>
      <c r="B143" s="100" t="s">
        <v>332</v>
      </c>
      <c r="C143" s="101" t="s">
        <v>601</v>
      </c>
      <c r="D143" s="243" t="s">
        <v>66</v>
      </c>
      <c r="E143" s="244">
        <v>380</v>
      </c>
      <c r="F143" s="179"/>
      <c r="G143" s="217"/>
      <c r="H143" s="342"/>
      <c r="I143" s="199">
        <f t="shared" ref="I143" si="136">SUM(G143:H144)</f>
        <v>0</v>
      </c>
      <c r="J143" s="200"/>
      <c r="K143" s="213">
        <f t="shared" si="97"/>
        <v>0</v>
      </c>
      <c r="L143" s="217"/>
      <c r="M143" s="343"/>
      <c r="N143" s="203">
        <f t="shared" ref="N143" si="137">SUM(L143:M144)</f>
        <v>0</v>
      </c>
      <c r="O143" s="203">
        <f t="shared" si="99"/>
        <v>0</v>
      </c>
      <c r="P143" s="204"/>
    </row>
    <row r="144" spans="1:16" ht="58.5" customHeight="1" x14ac:dyDescent="0.3">
      <c r="A144" s="402"/>
      <c r="B144" s="102" t="s">
        <v>334</v>
      </c>
      <c r="C144" s="19" t="s">
        <v>602</v>
      </c>
      <c r="D144" s="230"/>
      <c r="E144" s="245"/>
      <c r="F144" s="180"/>
      <c r="G144" s="218"/>
      <c r="H144" s="342"/>
      <c r="I144" s="201"/>
      <c r="J144" s="202"/>
      <c r="K144" s="214"/>
      <c r="L144" s="218"/>
      <c r="M144" s="344"/>
      <c r="N144" s="203"/>
      <c r="O144" s="203"/>
      <c r="P144" s="204"/>
    </row>
    <row r="145" spans="1:16" ht="75" customHeight="1" x14ac:dyDescent="0.3">
      <c r="A145" s="369">
        <v>4.21</v>
      </c>
      <c r="B145" s="4" t="s">
        <v>337</v>
      </c>
      <c r="C145" s="103" t="s">
        <v>603</v>
      </c>
      <c r="D145" s="231" t="s">
        <v>66</v>
      </c>
      <c r="E145" s="244">
        <v>380</v>
      </c>
      <c r="F145" s="179"/>
      <c r="G145" s="217"/>
      <c r="H145" s="342"/>
      <c r="I145" s="199">
        <f t="shared" ref="I145" si="138">SUM(G145:H146)</f>
        <v>0</v>
      </c>
      <c r="J145" s="200"/>
      <c r="K145" s="213">
        <f t="shared" si="97"/>
        <v>0</v>
      </c>
      <c r="L145" s="217"/>
      <c r="M145" s="343"/>
      <c r="N145" s="203">
        <f t="shared" ref="N145" si="139">SUM(L145:M146)</f>
        <v>0</v>
      </c>
      <c r="O145" s="203">
        <f t="shared" si="99"/>
        <v>0</v>
      </c>
      <c r="P145" s="204"/>
    </row>
    <row r="146" spans="1:16" ht="75" customHeight="1" x14ac:dyDescent="0.3">
      <c r="A146" s="370"/>
      <c r="B146" s="31" t="s">
        <v>339</v>
      </c>
      <c r="C146" s="19" t="s">
        <v>604</v>
      </c>
      <c r="D146" s="230"/>
      <c r="E146" s="245"/>
      <c r="F146" s="180"/>
      <c r="G146" s="218"/>
      <c r="H146" s="342"/>
      <c r="I146" s="201"/>
      <c r="J146" s="202"/>
      <c r="K146" s="214"/>
      <c r="L146" s="218"/>
      <c r="M146" s="344"/>
      <c r="N146" s="203"/>
      <c r="O146" s="203"/>
      <c r="P146" s="204"/>
    </row>
    <row r="147" spans="1:16" ht="36" customHeight="1" x14ac:dyDescent="0.3">
      <c r="A147" s="369">
        <v>4.22</v>
      </c>
      <c r="B147" s="20" t="s">
        <v>342</v>
      </c>
      <c r="C147" s="103" t="s">
        <v>343</v>
      </c>
      <c r="D147" s="231" t="s">
        <v>83</v>
      </c>
      <c r="E147" s="244">
        <v>190</v>
      </c>
      <c r="F147" s="179"/>
      <c r="G147" s="217"/>
      <c r="H147" s="342"/>
      <c r="I147" s="199">
        <f t="shared" ref="I147" si="140">SUM(G147:H148)</f>
        <v>0</v>
      </c>
      <c r="J147" s="200"/>
      <c r="K147" s="213">
        <f t="shared" si="97"/>
        <v>0</v>
      </c>
      <c r="L147" s="217"/>
      <c r="M147" s="343"/>
      <c r="N147" s="203">
        <f t="shared" ref="N147" si="141">SUM(L147:M148)</f>
        <v>0</v>
      </c>
      <c r="O147" s="203">
        <f t="shared" si="99"/>
        <v>0</v>
      </c>
      <c r="P147" s="204"/>
    </row>
    <row r="148" spans="1:16" ht="36" customHeight="1" x14ac:dyDescent="0.3">
      <c r="A148" s="370"/>
      <c r="B148" s="31" t="s">
        <v>344</v>
      </c>
      <c r="C148" s="19" t="s">
        <v>345</v>
      </c>
      <c r="D148" s="347"/>
      <c r="E148" s="245"/>
      <c r="F148" s="180"/>
      <c r="G148" s="218"/>
      <c r="H148" s="342"/>
      <c r="I148" s="201"/>
      <c r="J148" s="202"/>
      <c r="K148" s="214"/>
      <c r="L148" s="218"/>
      <c r="M148" s="344"/>
      <c r="N148" s="203"/>
      <c r="O148" s="203"/>
      <c r="P148" s="204"/>
    </row>
    <row r="149" spans="1:16" ht="78.75" customHeight="1" x14ac:dyDescent="0.3">
      <c r="A149" s="369">
        <v>4.2300000000000004</v>
      </c>
      <c r="B149" s="4" t="s">
        <v>605</v>
      </c>
      <c r="C149" s="22" t="s">
        <v>351</v>
      </c>
      <c r="D149" s="219" t="s">
        <v>83</v>
      </c>
      <c r="E149" s="244">
        <v>38</v>
      </c>
      <c r="F149" s="179"/>
      <c r="G149" s="217"/>
      <c r="H149" s="342"/>
      <c r="I149" s="199">
        <f t="shared" ref="I149" si="142">SUM(G149:H150)</f>
        <v>0</v>
      </c>
      <c r="J149" s="200"/>
      <c r="K149" s="213">
        <f t="shared" si="97"/>
        <v>0</v>
      </c>
      <c r="L149" s="217"/>
      <c r="M149" s="343"/>
      <c r="N149" s="203">
        <f t="shared" ref="N149" si="143">SUM(L149:M150)</f>
        <v>0</v>
      </c>
      <c r="O149" s="203">
        <f t="shared" si="99"/>
        <v>0</v>
      </c>
      <c r="P149" s="204"/>
    </row>
    <row r="150" spans="1:16" ht="78.75" customHeight="1" x14ac:dyDescent="0.3">
      <c r="A150" s="370"/>
      <c r="B150" s="31" t="s">
        <v>606</v>
      </c>
      <c r="C150" s="38" t="s">
        <v>607</v>
      </c>
      <c r="D150" s="220"/>
      <c r="E150" s="245"/>
      <c r="F150" s="180"/>
      <c r="G150" s="218"/>
      <c r="H150" s="342"/>
      <c r="I150" s="201"/>
      <c r="J150" s="202"/>
      <c r="K150" s="214"/>
      <c r="L150" s="218"/>
      <c r="M150" s="344"/>
      <c r="N150" s="203"/>
      <c r="O150" s="203"/>
      <c r="P150" s="204"/>
    </row>
    <row r="151" spans="1:16" ht="63.75" customHeight="1" x14ac:dyDescent="0.3">
      <c r="A151" s="369">
        <v>4.24</v>
      </c>
      <c r="B151" s="20" t="s">
        <v>608</v>
      </c>
      <c r="C151" s="22" t="s">
        <v>609</v>
      </c>
      <c r="D151" s="219" t="s">
        <v>83</v>
      </c>
      <c r="E151" s="244">
        <v>19</v>
      </c>
      <c r="F151" s="179"/>
      <c r="G151" s="217"/>
      <c r="H151" s="342"/>
      <c r="I151" s="199">
        <f t="shared" ref="I151" si="144">SUM(G151:H152)</f>
        <v>0</v>
      </c>
      <c r="J151" s="200"/>
      <c r="K151" s="213">
        <f t="shared" si="97"/>
        <v>0</v>
      </c>
      <c r="L151" s="217"/>
      <c r="M151" s="343"/>
      <c r="N151" s="203">
        <f t="shared" ref="N151" si="145">SUM(L151:M152)</f>
        <v>0</v>
      </c>
      <c r="O151" s="203">
        <f t="shared" si="99"/>
        <v>0</v>
      </c>
      <c r="P151" s="204"/>
    </row>
    <row r="152" spans="1:16" ht="63.75" customHeight="1" x14ac:dyDescent="0.3">
      <c r="A152" s="370"/>
      <c r="B152" s="31" t="s">
        <v>610</v>
      </c>
      <c r="C152" s="38" t="s">
        <v>611</v>
      </c>
      <c r="D152" s="220"/>
      <c r="E152" s="245"/>
      <c r="F152" s="180"/>
      <c r="G152" s="218"/>
      <c r="H152" s="342"/>
      <c r="I152" s="201"/>
      <c r="J152" s="202"/>
      <c r="K152" s="214"/>
      <c r="L152" s="218"/>
      <c r="M152" s="344"/>
      <c r="N152" s="203"/>
      <c r="O152" s="203"/>
      <c r="P152" s="204"/>
    </row>
    <row r="153" spans="1:16" ht="60.75" customHeight="1" x14ac:dyDescent="0.3">
      <c r="A153" s="369">
        <v>4.25</v>
      </c>
      <c r="B153" s="20" t="s">
        <v>354</v>
      </c>
      <c r="C153" s="21" t="s">
        <v>355</v>
      </c>
      <c r="D153" s="243" t="s">
        <v>83</v>
      </c>
      <c r="E153" s="244">
        <v>190</v>
      </c>
      <c r="F153" s="179"/>
      <c r="G153" s="217"/>
      <c r="H153" s="342"/>
      <c r="I153" s="199">
        <f t="shared" ref="I153" si="146">SUM(G153:H154)</f>
        <v>0</v>
      </c>
      <c r="J153" s="200"/>
      <c r="K153" s="213">
        <f t="shared" si="97"/>
        <v>0</v>
      </c>
      <c r="L153" s="217"/>
      <c r="M153" s="343"/>
      <c r="N153" s="203">
        <f t="shared" ref="N153" si="147">SUM(L153:M154)</f>
        <v>0</v>
      </c>
      <c r="O153" s="203">
        <f t="shared" si="99"/>
        <v>0</v>
      </c>
      <c r="P153" s="204"/>
    </row>
    <row r="154" spans="1:16" ht="53.25" customHeight="1" x14ac:dyDescent="0.3">
      <c r="A154" s="370"/>
      <c r="B154" s="31" t="s">
        <v>356</v>
      </c>
      <c r="C154" s="19" t="s">
        <v>357</v>
      </c>
      <c r="D154" s="230"/>
      <c r="E154" s="245"/>
      <c r="F154" s="180"/>
      <c r="G154" s="218"/>
      <c r="H154" s="342"/>
      <c r="I154" s="201"/>
      <c r="J154" s="202"/>
      <c r="K154" s="214"/>
      <c r="L154" s="218"/>
      <c r="M154" s="344"/>
      <c r="N154" s="203"/>
      <c r="O154" s="203"/>
      <c r="P154" s="204"/>
    </row>
    <row r="155" spans="1:16" ht="42.75" customHeight="1" x14ac:dyDescent="0.3">
      <c r="A155" s="369">
        <v>4.26</v>
      </c>
      <c r="B155" s="4" t="s">
        <v>358</v>
      </c>
      <c r="C155" s="103" t="s">
        <v>359</v>
      </c>
      <c r="D155" s="231" t="s">
        <v>66</v>
      </c>
      <c r="E155" s="244">
        <v>190</v>
      </c>
      <c r="F155" s="179"/>
      <c r="G155" s="217"/>
      <c r="H155" s="342"/>
      <c r="I155" s="199">
        <f t="shared" ref="I155" si="148">SUM(G155:H156)</f>
        <v>0</v>
      </c>
      <c r="J155" s="200"/>
      <c r="K155" s="213">
        <f t="shared" si="97"/>
        <v>0</v>
      </c>
      <c r="L155" s="217"/>
      <c r="M155" s="343"/>
      <c r="N155" s="203">
        <f t="shared" ref="N155" si="149">SUM(L155:M156)</f>
        <v>0</v>
      </c>
      <c r="O155" s="203">
        <f t="shared" si="99"/>
        <v>0</v>
      </c>
      <c r="P155" s="204"/>
    </row>
    <row r="156" spans="1:16" ht="36" customHeight="1" x14ac:dyDescent="0.3">
      <c r="A156" s="370"/>
      <c r="B156" s="35" t="s">
        <v>360</v>
      </c>
      <c r="C156" s="19" t="s">
        <v>361</v>
      </c>
      <c r="D156" s="230"/>
      <c r="E156" s="245"/>
      <c r="F156" s="180"/>
      <c r="G156" s="218"/>
      <c r="H156" s="342"/>
      <c r="I156" s="201"/>
      <c r="J156" s="202"/>
      <c r="K156" s="214"/>
      <c r="L156" s="218"/>
      <c r="M156" s="344"/>
      <c r="N156" s="203"/>
      <c r="O156" s="203"/>
      <c r="P156" s="204"/>
    </row>
    <row r="157" spans="1:16" s="23" customFormat="1" ht="42.75" customHeight="1" x14ac:dyDescent="0.3">
      <c r="A157" s="215">
        <v>4.2699999999999996</v>
      </c>
      <c r="B157" s="20" t="s">
        <v>366</v>
      </c>
      <c r="C157" s="103" t="s">
        <v>367</v>
      </c>
      <c r="D157" s="231" t="s">
        <v>66</v>
      </c>
      <c r="E157" s="244">
        <v>95</v>
      </c>
      <c r="F157" s="179"/>
      <c r="G157" s="217"/>
      <c r="H157" s="342"/>
      <c r="I157" s="199">
        <f t="shared" ref="I157" si="150">SUM(G157:H158)</f>
        <v>0</v>
      </c>
      <c r="J157" s="200"/>
      <c r="K157" s="213">
        <f t="shared" si="97"/>
        <v>0</v>
      </c>
      <c r="L157" s="217"/>
      <c r="M157" s="343"/>
      <c r="N157" s="203">
        <f t="shared" ref="N157" si="151">SUM(L157:M158)</f>
        <v>0</v>
      </c>
      <c r="O157" s="203">
        <f t="shared" si="99"/>
        <v>0</v>
      </c>
      <c r="P157" s="204"/>
    </row>
    <row r="158" spans="1:16" s="23" customFormat="1" ht="42.75" customHeight="1" x14ac:dyDescent="0.3">
      <c r="A158" s="216"/>
      <c r="B158" s="35" t="s">
        <v>368</v>
      </c>
      <c r="C158" s="19" t="s">
        <v>369</v>
      </c>
      <c r="D158" s="230"/>
      <c r="E158" s="245"/>
      <c r="F158" s="180"/>
      <c r="G158" s="218"/>
      <c r="H158" s="342"/>
      <c r="I158" s="201"/>
      <c r="J158" s="202"/>
      <c r="K158" s="214"/>
      <c r="L158" s="218"/>
      <c r="M158" s="344"/>
      <c r="N158" s="203"/>
      <c r="O158" s="203"/>
      <c r="P158" s="204"/>
    </row>
    <row r="159" spans="1:16" ht="54.75" customHeight="1" x14ac:dyDescent="0.3">
      <c r="A159" s="369">
        <v>4.28</v>
      </c>
      <c r="B159" s="4" t="s">
        <v>362</v>
      </c>
      <c r="C159" s="103" t="s">
        <v>363</v>
      </c>
      <c r="D159" s="231" t="s">
        <v>66</v>
      </c>
      <c r="E159" s="244">
        <v>190</v>
      </c>
      <c r="F159" s="179"/>
      <c r="G159" s="217"/>
      <c r="H159" s="342"/>
      <c r="I159" s="199">
        <f t="shared" ref="I159" si="152">SUM(G159:H160)</f>
        <v>0</v>
      </c>
      <c r="J159" s="200"/>
      <c r="K159" s="213">
        <f t="shared" si="97"/>
        <v>0</v>
      </c>
      <c r="L159" s="217"/>
      <c r="M159" s="343"/>
      <c r="N159" s="203">
        <f t="shared" ref="N159" si="153">SUM(L159:M160)</f>
        <v>0</v>
      </c>
      <c r="O159" s="203">
        <f t="shared" si="99"/>
        <v>0</v>
      </c>
      <c r="P159" s="204"/>
    </row>
    <row r="160" spans="1:16" ht="54.75" customHeight="1" x14ac:dyDescent="0.3">
      <c r="A160" s="370"/>
      <c r="B160" s="35" t="s">
        <v>364</v>
      </c>
      <c r="C160" s="19" t="s">
        <v>365</v>
      </c>
      <c r="D160" s="230"/>
      <c r="E160" s="245"/>
      <c r="F160" s="180"/>
      <c r="G160" s="218"/>
      <c r="H160" s="342"/>
      <c r="I160" s="201"/>
      <c r="J160" s="202"/>
      <c r="K160" s="214"/>
      <c r="L160" s="218"/>
      <c r="M160" s="344"/>
      <c r="N160" s="203"/>
      <c r="O160" s="203"/>
      <c r="P160" s="204"/>
    </row>
    <row r="161" spans="1:16" ht="54.75" customHeight="1" x14ac:dyDescent="0.3">
      <c r="A161" s="386" t="s">
        <v>612</v>
      </c>
      <c r="B161" s="20" t="s">
        <v>613</v>
      </c>
      <c r="C161" s="103" t="s">
        <v>647</v>
      </c>
      <c r="D161" s="231" t="s">
        <v>83</v>
      </c>
      <c r="E161" s="244">
        <v>19</v>
      </c>
      <c r="F161" s="179"/>
      <c r="G161" s="217"/>
      <c r="H161" s="342"/>
      <c r="I161" s="199">
        <f t="shared" ref="I161" si="154">SUM(G161:H162)</f>
        <v>0</v>
      </c>
      <c r="J161" s="200"/>
      <c r="K161" s="213">
        <f t="shared" si="97"/>
        <v>0</v>
      </c>
      <c r="L161" s="217"/>
      <c r="M161" s="343"/>
      <c r="N161" s="203">
        <f t="shared" ref="N161" si="155">SUM(L161:M162)</f>
        <v>0</v>
      </c>
      <c r="O161" s="203">
        <f t="shared" si="99"/>
        <v>0</v>
      </c>
      <c r="P161" s="204"/>
    </row>
    <row r="162" spans="1:16" ht="54.75" customHeight="1" x14ac:dyDescent="0.3">
      <c r="A162" s="370"/>
      <c r="B162" s="31" t="s">
        <v>372</v>
      </c>
      <c r="C162" s="19" t="s">
        <v>648</v>
      </c>
      <c r="D162" s="230"/>
      <c r="E162" s="245"/>
      <c r="F162" s="180"/>
      <c r="G162" s="218"/>
      <c r="H162" s="342"/>
      <c r="I162" s="201"/>
      <c r="J162" s="202"/>
      <c r="K162" s="214"/>
      <c r="L162" s="218"/>
      <c r="M162" s="344"/>
      <c r="N162" s="203"/>
      <c r="O162" s="203"/>
      <c r="P162" s="204"/>
    </row>
    <row r="163" spans="1:16" ht="54.75" customHeight="1" x14ac:dyDescent="0.3">
      <c r="A163" s="386" t="s">
        <v>374</v>
      </c>
      <c r="B163" s="20" t="s">
        <v>375</v>
      </c>
      <c r="C163" s="103" t="s">
        <v>649</v>
      </c>
      <c r="D163" s="231" t="s">
        <v>83</v>
      </c>
      <c r="E163" s="244">
        <v>19</v>
      </c>
      <c r="F163" s="179"/>
      <c r="G163" s="217"/>
      <c r="H163" s="342"/>
      <c r="I163" s="199">
        <f t="shared" ref="I163" si="156">SUM(G163:H164)</f>
        <v>0</v>
      </c>
      <c r="J163" s="200"/>
      <c r="K163" s="213">
        <f t="shared" si="97"/>
        <v>0</v>
      </c>
      <c r="L163" s="217"/>
      <c r="M163" s="343"/>
      <c r="N163" s="203">
        <f t="shared" ref="N163" si="157">SUM(L163:M164)</f>
        <v>0</v>
      </c>
      <c r="O163" s="203">
        <f t="shared" si="99"/>
        <v>0</v>
      </c>
      <c r="P163" s="204"/>
    </row>
    <row r="164" spans="1:16" ht="54.75" customHeight="1" x14ac:dyDescent="0.3">
      <c r="A164" s="370"/>
      <c r="B164" s="31" t="s">
        <v>377</v>
      </c>
      <c r="C164" s="19" t="s">
        <v>378</v>
      </c>
      <c r="D164" s="230"/>
      <c r="E164" s="245"/>
      <c r="F164" s="180"/>
      <c r="G164" s="218"/>
      <c r="H164" s="342"/>
      <c r="I164" s="201"/>
      <c r="J164" s="202"/>
      <c r="K164" s="214"/>
      <c r="L164" s="218"/>
      <c r="M164" s="344"/>
      <c r="N164" s="203"/>
      <c r="O164" s="203"/>
      <c r="P164" s="204"/>
    </row>
    <row r="165" spans="1:16" ht="62.25" customHeight="1" x14ac:dyDescent="0.3">
      <c r="A165" s="386" t="s">
        <v>614</v>
      </c>
      <c r="B165" s="4" t="s">
        <v>379</v>
      </c>
      <c r="C165" s="103" t="s">
        <v>650</v>
      </c>
      <c r="D165" s="231" t="s">
        <v>83</v>
      </c>
      <c r="E165" s="244">
        <v>19</v>
      </c>
      <c r="F165" s="179"/>
      <c r="G165" s="217"/>
      <c r="H165" s="342"/>
      <c r="I165" s="199">
        <f t="shared" ref="I165" si="158">SUM(G165:H166)</f>
        <v>0</v>
      </c>
      <c r="J165" s="200"/>
      <c r="K165" s="213">
        <f t="shared" si="97"/>
        <v>0</v>
      </c>
      <c r="L165" s="217"/>
      <c r="M165" s="343"/>
      <c r="N165" s="203">
        <f t="shared" ref="N165" si="159">SUM(L165:M166)</f>
        <v>0</v>
      </c>
      <c r="O165" s="203">
        <f t="shared" si="99"/>
        <v>0</v>
      </c>
      <c r="P165" s="204"/>
    </row>
    <row r="166" spans="1:16" ht="75" customHeight="1" x14ac:dyDescent="0.3">
      <c r="A166" s="370"/>
      <c r="B166" s="31" t="s">
        <v>615</v>
      </c>
      <c r="C166" s="19" t="s">
        <v>651</v>
      </c>
      <c r="D166" s="230"/>
      <c r="E166" s="245"/>
      <c r="F166" s="180"/>
      <c r="G166" s="218"/>
      <c r="H166" s="342"/>
      <c r="I166" s="201"/>
      <c r="J166" s="202"/>
      <c r="K166" s="214"/>
      <c r="L166" s="218"/>
      <c r="M166" s="344"/>
      <c r="N166" s="203"/>
      <c r="O166" s="203"/>
      <c r="P166" s="204"/>
    </row>
    <row r="167" spans="1:16" ht="108" customHeight="1" x14ac:dyDescent="0.3">
      <c r="A167" s="369">
        <v>4.32</v>
      </c>
      <c r="B167" s="4" t="s">
        <v>389</v>
      </c>
      <c r="C167" s="37" t="s">
        <v>390</v>
      </c>
      <c r="D167" s="231" t="s">
        <v>83</v>
      </c>
      <c r="E167" s="244">
        <v>19</v>
      </c>
      <c r="F167" s="179"/>
      <c r="G167" s="217"/>
      <c r="H167" s="342"/>
      <c r="I167" s="199">
        <f t="shared" ref="I167" si="160">SUM(G167:H168)</f>
        <v>0</v>
      </c>
      <c r="J167" s="200"/>
      <c r="K167" s="213">
        <f t="shared" si="97"/>
        <v>0</v>
      </c>
      <c r="L167" s="217"/>
      <c r="M167" s="343"/>
      <c r="N167" s="203">
        <f t="shared" ref="N167" si="161">SUM(L167:M168)</f>
        <v>0</v>
      </c>
      <c r="O167" s="203">
        <f t="shared" si="99"/>
        <v>0</v>
      </c>
      <c r="P167" s="204"/>
    </row>
    <row r="168" spans="1:16" ht="108" customHeight="1" x14ac:dyDescent="0.3">
      <c r="A168" s="370"/>
      <c r="B168" s="94" t="s">
        <v>391</v>
      </c>
      <c r="C168" s="95" t="s">
        <v>392</v>
      </c>
      <c r="D168" s="230"/>
      <c r="E168" s="245"/>
      <c r="F168" s="180"/>
      <c r="G168" s="218"/>
      <c r="H168" s="342"/>
      <c r="I168" s="201"/>
      <c r="J168" s="202"/>
      <c r="K168" s="214"/>
      <c r="L168" s="218"/>
      <c r="M168" s="344"/>
      <c r="N168" s="203"/>
      <c r="O168" s="203"/>
      <c r="P168" s="204"/>
    </row>
    <row r="169" spans="1:16" ht="67.5" customHeight="1" x14ac:dyDescent="0.3">
      <c r="A169" s="386" t="s">
        <v>388</v>
      </c>
      <c r="B169" s="20" t="s">
        <v>616</v>
      </c>
      <c r="C169" s="103" t="s">
        <v>385</v>
      </c>
      <c r="D169" s="231" t="s">
        <v>83</v>
      </c>
      <c r="E169" s="244">
        <v>19</v>
      </c>
      <c r="F169" s="179"/>
      <c r="G169" s="217"/>
      <c r="H169" s="342"/>
      <c r="I169" s="199">
        <f t="shared" ref="I169" si="162">SUM(G169:H170)</f>
        <v>0</v>
      </c>
      <c r="J169" s="200"/>
      <c r="K169" s="213">
        <f t="shared" ref="K169:K181" si="163">(F169*I169)*0.8</f>
        <v>0</v>
      </c>
      <c r="L169" s="217"/>
      <c r="M169" s="343"/>
      <c r="N169" s="203">
        <f t="shared" ref="N169" si="164">SUM(L169:M170)</f>
        <v>0</v>
      </c>
      <c r="O169" s="203">
        <f t="shared" ref="O169:O181" si="165">(N169*F169)*0.2</f>
        <v>0</v>
      </c>
      <c r="P169" s="204"/>
    </row>
    <row r="170" spans="1:16" ht="67.5" customHeight="1" x14ac:dyDescent="0.3">
      <c r="A170" s="370"/>
      <c r="B170" s="31" t="s">
        <v>617</v>
      </c>
      <c r="C170" s="19" t="s">
        <v>387</v>
      </c>
      <c r="D170" s="230"/>
      <c r="E170" s="245"/>
      <c r="F170" s="180"/>
      <c r="G170" s="218"/>
      <c r="H170" s="342"/>
      <c r="I170" s="201"/>
      <c r="J170" s="202"/>
      <c r="K170" s="214"/>
      <c r="L170" s="218"/>
      <c r="M170" s="344"/>
      <c r="N170" s="203"/>
      <c r="O170" s="203"/>
      <c r="P170" s="204"/>
    </row>
    <row r="171" spans="1:16" ht="60" customHeight="1" x14ac:dyDescent="0.3">
      <c r="A171" s="369">
        <v>4.34</v>
      </c>
      <c r="B171" s="4" t="s">
        <v>394</v>
      </c>
      <c r="C171" s="104" t="s">
        <v>395</v>
      </c>
      <c r="D171" s="231" t="s">
        <v>83</v>
      </c>
      <c r="E171" s="244">
        <v>38</v>
      </c>
      <c r="F171" s="179"/>
      <c r="G171" s="217"/>
      <c r="H171" s="342"/>
      <c r="I171" s="199">
        <f t="shared" ref="I171" si="166">SUM(G171:H172)</f>
        <v>0</v>
      </c>
      <c r="J171" s="200"/>
      <c r="K171" s="213">
        <f t="shared" si="163"/>
        <v>0</v>
      </c>
      <c r="L171" s="217"/>
      <c r="M171" s="343"/>
      <c r="N171" s="203">
        <f t="shared" ref="N171" si="167">SUM(L171:M172)</f>
        <v>0</v>
      </c>
      <c r="O171" s="203">
        <f t="shared" si="165"/>
        <v>0</v>
      </c>
      <c r="P171" s="204"/>
    </row>
    <row r="172" spans="1:16" ht="60" customHeight="1" x14ac:dyDescent="0.3">
      <c r="A172" s="370"/>
      <c r="B172" s="35" t="s">
        <v>396</v>
      </c>
      <c r="C172" s="19" t="s">
        <v>397</v>
      </c>
      <c r="D172" s="230"/>
      <c r="E172" s="245"/>
      <c r="F172" s="180"/>
      <c r="G172" s="218"/>
      <c r="H172" s="342"/>
      <c r="I172" s="201"/>
      <c r="J172" s="202"/>
      <c r="K172" s="214"/>
      <c r="L172" s="218"/>
      <c r="M172" s="344"/>
      <c r="N172" s="203"/>
      <c r="O172" s="203"/>
      <c r="P172" s="204"/>
    </row>
    <row r="173" spans="1:16" ht="80.25" customHeight="1" x14ac:dyDescent="0.3">
      <c r="A173" s="369">
        <v>4.3499999999999996</v>
      </c>
      <c r="B173" s="20" t="s">
        <v>399</v>
      </c>
      <c r="C173" s="103" t="s">
        <v>400</v>
      </c>
      <c r="D173" s="246" t="s">
        <v>83</v>
      </c>
      <c r="E173" s="244">
        <v>19</v>
      </c>
      <c r="F173" s="179"/>
      <c r="G173" s="217"/>
      <c r="H173" s="342"/>
      <c r="I173" s="199">
        <f t="shared" ref="I173" si="168">SUM(G173:H174)</f>
        <v>0</v>
      </c>
      <c r="J173" s="200"/>
      <c r="K173" s="213">
        <f t="shared" si="163"/>
        <v>0</v>
      </c>
      <c r="L173" s="217"/>
      <c r="M173" s="343"/>
      <c r="N173" s="203">
        <f t="shared" ref="N173" si="169">SUM(L173:M174)</f>
        <v>0</v>
      </c>
      <c r="O173" s="203">
        <f t="shared" si="165"/>
        <v>0</v>
      </c>
      <c r="P173" s="204"/>
    </row>
    <row r="174" spans="1:16" ht="80.25" customHeight="1" x14ac:dyDescent="0.3">
      <c r="A174" s="370"/>
      <c r="B174" s="31" t="s">
        <v>401</v>
      </c>
      <c r="C174" s="19" t="s">
        <v>402</v>
      </c>
      <c r="D174" s="247"/>
      <c r="E174" s="245"/>
      <c r="F174" s="180"/>
      <c r="G174" s="218"/>
      <c r="H174" s="342"/>
      <c r="I174" s="201"/>
      <c r="J174" s="202"/>
      <c r="K174" s="214"/>
      <c r="L174" s="218"/>
      <c r="M174" s="344"/>
      <c r="N174" s="203"/>
      <c r="O174" s="203"/>
      <c r="P174" s="204"/>
    </row>
    <row r="175" spans="1:16" ht="60" customHeight="1" x14ac:dyDescent="0.3">
      <c r="A175" s="369">
        <v>4.3600000000000003</v>
      </c>
      <c r="B175" s="20" t="s">
        <v>399</v>
      </c>
      <c r="C175" s="103" t="s">
        <v>403</v>
      </c>
      <c r="D175" s="231" t="s">
        <v>83</v>
      </c>
      <c r="E175" s="244">
        <v>19</v>
      </c>
      <c r="F175" s="179"/>
      <c r="G175" s="217"/>
      <c r="H175" s="342"/>
      <c r="I175" s="199">
        <f t="shared" ref="I175" si="170">SUM(G175:H176)</f>
        <v>0</v>
      </c>
      <c r="J175" s="200"/>
      <c r="K175" s="213">
        <f t="shared" si="163"/>
        <v>0</v>
      </c>
      <c r="L175" s="217"/>
      <c r="M175" s="343"/>
      <c r="N175" s="203">
        <f t="shared" ref="N175" si="171">SUM(L175:M176)</f>
        <v>0</v>
      </c>
      <c r="O175" s="203">
        <f t="shared" si="165"/>
        <v>0</v>
      </c>
      <c r="P175" s="204"/>
    </row>
    <row r="176" spans="1:16" ht="60" customHeight="1" x14ac:dyDescent="0.3">
      <c r="A176" s="370"/>
      <c r="B176" s="31" t="s">
        <v>401</v>
      </c>
      <c r="C176" s="19" t="s">
        <v>404</v>
      </c>
      <c r="D176" s="230"/>
      <c r="E176" s="245"/>
      <c r="F176" s="180"/>
      <c r="G176" s="218"/>
      <c r="H176" s="342"/>
      <c r="I176" s="201"/>
      <c r="J176" s="202"/>
      <c r="K176" s="214"/>
      <c r="L176" s="218"/>
      <c r="M176" s="344"/>
      <c r="N176" s="203"/>
      <c r="O176" s="203"/>
      <c r="P176" s="204"/>
    </row>
    <row r="177" spans="1:16" ht="67.5" customHeight="1" x14ac:dyDescent="0.3">
      <c r="A177" s="369">
        <v>4.37</v>
      </c>
      <c r="B177" s="20" t="s">
        <v>406</v>
      </c>
      <c r="C177" s="103" t="s">
        <v>407</v>
      </c>
      <c r="D177" s="231" t="s">
        <v>83</v>
      </c>
      <c r="E177" s="244">
        <v>76</v>
      </c>
      <c r="F177" s="179"/>
      <c r="G177" s="217"/>
      <c r="H177" s="342"/>
      <c r="I177" s="199">
        <f t="shared" ref="I177" si="172">SUM(G177:H178)</f>
        <v>0</v>
      </c>
      <c r="J177" s="200"/>
      <c r="K177" s="213">
        <f t="shared" si="163"/>
        <v>0</v>
      </c>
      <c r="L177" s="217"/>
      <c r="M177" s="343"/>
      <c r="N177" s="203">
        <f t="shared" ref="N177" si="173">SUM(L177:M178)</f>
        <v>0</v>
      </c>
      <c r="O177" s="203">
        <f t="shared" si="165"/>
        <v>0</v>
      </c>
      <c r="P177" s="204"/>
    </row>
    <row r="178" spans="1:16" ht="67.5" customHeight="1" x14ac:dyDescent="0.3">
      <c r="A178" s="370"/>
      <c r="B178" s="31" t="s">
        <v>408</v>
      </c>
      <c r="C178" s="19" t="s">
        <v>409</v>
      </c>
      <c r="D178" s="230"/>
      <c r="E178" s="245"/>
      <c r="F178" s="180"/>
      <c r="G178" s="218"/>
      <c r="H178" s="342"/>
      <c r="I178" s="201"/>
      <c r="J178" s="202"/>
      <c r="K178" s="214"/>
      <c r="L178" s="218"/>
      <c r="M178" s="344"/>
      <c r="N178" s="203"/>
      <c r="O178" s="203"/>
      <c r="P178" s="204"/>
    </row>
    <row r="179" spans="1:16" ht="70.5" customHeight="1" x14ac:dyDescent="0.3">
      <c r="A179" s="237">
        <v>4.38</v>
      </c>
      <c r="B179" s="92" t="s">
        <v>659</v>
      </c>
      <c r="C179" s="93" t="s">
        <v>415</v>
      </c>
      <c r="D179" s="256" t="s">
        <v>276</v>
      </c>
      <c r="E179" s="244">
        <v>2280</v>
      </c>
      <c r="F179" s="179"/>
      <c r="G179" s="217"/>
      <c r="H179" s="342"/>
      <c r="I179" s="199">
        <f t="shared" ref="I179" si="174">SUM(G179:H180)</f>
        <v>0</v>
      </c>
      <c r="J179" s="200"/>
      <c r="K179" s="213">
        <f t="shared" si="163"/>
        <v>0</v>
      </c>
      <c r="L179" s="217"/>
      <c r="M179" s="343"/>
      <c r="N179" s="203">
        <f t="shared" ref="N179" si="175">SUM(L179:M180)</f>
        <v>0</v>
      </c>
      <c r="O179" s="203">
        <f t="shared" si="165"/>
        <v>0</v>
      </c>
      <c r="P179" s="204"/>
    </row>
    <row r="180" spans="1:16" ht="70.5" customHeight="1" x14ac:dyDescent="0.3">
      <c r="A180" s="346"/>
      <c r="B180" s="94" t="s">
        <v>414</v>
      </c>
      <c r="C180" s="95" t="s">
        <v>416</v>
      </c>
      <c r="D180" s="257"/>
      <c r="E180" s="245"/>
      <c r="F180" s="180"/>
      <c r="G180" s="218"/>
      <c r="H180" s="342"/>
      <c r="I180" s="201"/>
      <c r="J180" s="202"/>
      <c r="K180" s="214"/>
      <c r="L180" s="218"/>
      <c r="M180" s="344"/>
      <c r="N180" s="203"/>
      <c r="O180" s="203"/>
      <c r="P180" s="204"/>
    </row>
    <row r="181" spans="1:16" ht="70.5" customHeight="1" x14ac:dyDescent="0.3">
      <c r="A181" s="237">
        <v>4.3899999999999997</v>
      </c>
      <c r="B181" s="92" t="s">
        <v>418</v>
      </c>
      <c r="C181" s="93" t="s">
        <v>419</v>
      </c>
      <c r="D181" s="231" t="s">
        <v>66</v>
      </c>
      <c r="E181" s="244">
        <v>38</v>
      </c>
      <c r="F181" s="179"/>
      <c r="G181" s="217"/>
      <c r="H181" s="342"/>
      <c r="I181" s="199">
        <f t="shared" ref="I181" si="176">SUM(G181:H182)</f>
        <v>0</v>
      </c>
      <c r="J181" s="200"/>
      <c r="K181" s="213">
        <f t="shared" si="163"/>
        <v>0</v>
      </c>
      <c r="L181" s="217"/>
      <c r="M181" s="343"/>
      <c r="N181" s="203">
        <f t="shared" ref="N181" si="177">SUM(L181:M182)</f>
        <v>0</v>
      </c>
      <c r="O181" s="203">
        <f t="shared" si="165"/>
        <v>0</v>
      </c>
      <c r="P181" s="204"/>
    </row>
    <row r="182" spans="1:16" ht="70.5" customHeight="1" x14ac:dyDescent="0.3">
      <c r="A182" s="346"/>
      <c r="B182" s="94" t="s">
        <v>420</v>
      </c>
      <c r="C182" s="95" t="s">
        <v>421</v>
      </c>
      <c r="D182" s="301"/>
      <c r="E182" s="245"/>
      <c r="F182" s="180"/>
      <c r="G182" s="218"/>
      <c r="H182" s="342"/>
      <c r="I182" s="201"/>
      <c r="J182" s="202"/>
      <c r="K182" s="214"/>
      <c r="L182" s="218"/>
      <c r="M182" s="344"/>
      <c r="N182" s="203"/>
      <c r="O182" s="203"/>
      <c r="P182" s="204"/>
    </row>
    <row r="183" spans="1:16" s="122" customFormat="1" ht="18" x14ac:dyDescent="0.35">
      <c r="A183" s="115"/>
      <c r="B183" s="65"/>
      <c r="C183" s="128" t="s">
        <v>422</v>
      </c>
      <c r="D183" s="61"/>
      <c r="E183" s="65"/>
      <c r="F183" s="129"/>
      <c r="G183" s="129"/>
      <c r="H183" s="129"/>
      <c r="I183" s="129"/>
      <c r="J183" s="129"/>
      <c r="K183" s="130">
        <f>SUM(K105:K182)</f>
        <v>0</v>
      </c>
      <c r="L183" s="129"/>
      <c r="M183" s="129"/>
      <c r="N183" s="129"/>
      <c r="O183" s="132">
        <f>SUM(O105:O182)</f>
        <v>0</v>
      </c>
      <c r="P183" s="133"/>
    </row>
    <row r="184" spans="1:16" ht="68.25" customHeight="1" x14ac:dyDescent="0.85">
      <c r="A184" s="8"/>
      <c r="B184" s="8"/>
      <c r="C184" s="8"/>
      <c r="D184" s="9"/>
      <c r="E184" s="9"/>
      <c r="F184" s="253" t="s">
        <v>423</v>
      </c>
      <c r="G184" s="254"/>
      <c r="H184" s="254"/>
      <c r="I184" s="254"/>
      <c r="J184" s="254"/>
      <c r="K184" s="136">
        <f>K183+K113+K71+K45</f>
        <v>0</v>
      </c>
      <c r="L184" s="253" t="s">
        <v>423</v>
      </c>
      <c r="M184" s="254"/>
      <c r="N184" s="255"/>
      <c r="O184" s="136">
        <f>O183+O113+O71+O45</f>
        <v>0</v>
      </c>
      <c r="P184" s="134"/>
    </row>
    <row r="185" spans="1:16" ht="46.2" x14ac:dyDescent="0.85">
      <c r="A185" s="8"/>
      <c r="B185" s="8"/>
      <c r="C185" s="10"/>
      <c r="D185" s="10"/>
      <c r="E185" s="10"/>
      <c r="F185" s="253" t="s">
        <v>424</v>
      </c>
      <c r="G185" s="254"/>
      <c r="H185" s="254"/>
      <c r="I185" s="254"/>
      <c r="J185" s="255"/>
      <c r="K185" s="136">
        <f>K184*1.2</f>
        <v>0</v>
      </c>
      <c r="L185" s="253" t="s">
        <v>424</v>
      </c>
      <c r="M185" s="254"/>
      <c r="N185" s="255"/>
      <c r="O185" s="136">
        <f>O184*1.2</f>
        <v>0</v>
      </c>
      <c r="P185" s="135"/>
    </row>
    <row r="186" spans="1:16" ht="36" customHeight="1" x14ac:dyDescent="0.3">
      <c r="A186" s="424" t="s">
        <v>425</v>
      </c>
      <c r="B186" s="424"/>
      <c r="C186" s="424"/>
      <c r="D186" s="424"/>
      <c r="E186" s="424"/>
      <c r="F186" s="345" t="s">
        <v>426</v>
      </c>
      <c r="G186" s="345"/>
      <c r="H186" s="345"/>
      <c r="I186" s="249"/>
      <c r="J186" s="249"/>
      <c r="K186" s="249"/>
      <c r="L186" s="249"/>
      <c r="M186" s="249"/>
      <c r="N186" s="249"/>
      <c r="O186" s="249"/>
      <c r="P186" s="249"/>
    </row>
    <row r="187" spans="1:16" ht="28.95" customHeight="1" x14ac:dyDescent="0.3">
      <c r="A187" s="424"/>
      <c r="B187" s="424"/>
      <c r="C187" s="424"/>
      <c r="D187" s="424"/>
      <c r="E187" s="424"/>
      <c r="F187" s="345" t="s">
        <v>427</v>
      </c>
      <c r="G187" s="345"/>
      <c r="H187" s="345"/>
      <c r="I187" s="249"/>
      <c r="J187" s="249"/>
      <c r="K187" s="249"/>
      <c r="L187" s="249"/>
      <c r="M187" s="249"/>
      <c r="N187" s="249"/>
      <c r="O187" s="249"/>
      <c r="P187" s="249"/>
    </row>
    <row r="188" spans="1:16" ht="36" x14ac:dyDescent="0.3">
      <c r="A188" s="424"/>
      <c r="B188" s="424"/>
      <c r="C188" s="424"/>
      <c r="D188" s="424"/>
      <c r="E188" s="424"/>
      <c r="F188" s="345" t="s">
        <v>428</v>
      </c>
      <c r="G188" s="345"/>
      <c r="H188" s="345"/>
      <c r="I188" s="273"/>
      <c r="J188" s="274"/>
      <c r="K188" s="274"/>
      <c r="L188" s="274"/>
      <c r="M188" s="275"/>
      <c r="N188" s="17" t="s">
        <v>429</v>
      </c>
      <c r="O188" s="268"/>
      <c r="P188" s="269"/>
    </row>
    <row r="189" spans="1:16" ht="18" x14ac:dyDescent="0.3">
      <c r="A189" s="424"/>
      <c r="B189" s="424"/>
      <c r="C189" s="424"/>
      <c r="D189" s="424"/>
      <c r="E189" s="424"/>
      <c r="F189" s="345" t="s">
        <v>430</v>
      </c>
      <c r="G189" s="345"/>
      <c r="H189" s="345"/>
      <c r="I189" s="273"/>
      <c r="J189" s="274"/>
      <c r="K189" s="274"/>
      <c r="L189" s="274"/>
      <c r="M189" s="275"/>
      <c r="N189" s="17" t="s">
        <v>431</v>
      </c>
      <c r="O189" s="268"/>
      <c r="P189" s="269"/>
    </row>
    <row r="190" spans="1:16" ht="18" customHeight="1" x14ac:dyDescent="0.3">
      <c r="A190" s="424"/>
      <c r="B190" s="424"/>
      <c r="C190" s="424"/>
      <c r="D190" s="424"/>
      <c r="E190" s="424"/>
      <c r="F190" s="345" t="s">
        <v>432</v>
      </c>
      <c r="G190" s="345"/>
      <c r="H190" s="345"/>
      <c r="I190" s="270"/>
      <c r="J190" s="271"/>
      <c r="K190" s="271"/>
      <c r="L190" s="271"/>
      <c r="M190" s="271"/>
      <c r="N190" s="271"/>
      <c r="O190" s="271"/>
      <c r="P190" s="272"/>
    </row>
    <row r="191" spans="1:16" ht="18" x14ac:dyDescent="0.3">
      <c r="A191" s="424"/>
      <c r="B191" s="424"/>
      <c r="C191" s="424"/>
      <c r="D191" s="424"/>
      <c r="E191" s="424"/>
      <c r="F191" s="345" t="s">
        <v>433</v>
      </c>
      <c r="G191" s="345"/>
      <c r="H191" s="345"/>
      <c r="I191" s="270"/>
      <c r="J191" s="271"/>
      <c r="K191" s="271"/>
      <c r="L191" s="271"/>
      <c r="M191" s="271"/>
      <c r="N191" s="271"/>
      <c r="O191" s="271"/>
      <c r="P191" s="272"/>
    </row>
    <row r="192" spans="1:16" ht="18" x14ac:dyDescent="0.3">
      <c r="A192" s="424"/>
      <c r="B192" s="424"/>
      <c r="C192" s="424"/>
      <c r="D192" s="424"/>
      <c r="E192" s="424"/>
      <c r="F192" s="345" t="s">
        <v>434</v>
      </c>
      <c r="G192" s="345"/>
      <c r="H192" s="345"/>
      <c r="I192" s="270"/>
      <c r="J192" s="271"/>
      <c r="K192" s="271"/>
      <c r="L192" s="271"/>
      <c r="M192" s="271"/>
      <c r="N192" s="271"/>
      <c r="O192" s="271"/>
      <c r="P192" s="272"/>
    </row>
    <row r="193" spans="1:16" ht="18" x14ac:dyDescent="0.3">
      <c r="A193" s="424"/>
      <c r="B193" s="424"/>
      <c r="C193" s="424"/>
      <c r="D193" s="424"/>
      <c r="E193" s="424"/>
      <c r="F193" s="345" t="s">
        <v>435</v>
      </c>
      <c r="G193" s="345"/>
      <c r="H193" s="345"/>
      <c r="I193" s="270"/>
      <c r="J193" s="271"/>
      <c r="K193" s="271"/>
      <c r="L193" s="271"/>
      <c r="M193" s="271"/>
      <c r="N193" s="271"/>
      <c r="O193" s="271"/>
      <c r="P193" s="272"/>
    </row>
    <row r="194" spans="1:16" ht="13.95" customHeight="1" x14ac:dyDescent="0.3">
      <c r="A194" s="423" t="s">
        <v>436</v>
      </c>
      <c r="B194" s="423"/>
      <c r="C194" s="423"/>
      <c r="D194" s="423"/>
      <c r="E194" s="423"/>
      <c r="F194" s="264" t="s">
        <v>437</v>
      </c>
      <c r="G194" s="265"/>
      <c r="H194" s="265"/>
      <c r="I194" s="265"/>
      <c r="J194" s="265"/>
      <c r="K194" s="265"/>
      <c r="L194" s="265"/>
      <c r="M194" s="265"/>
      <c r="N194" s="265"/>
      <c r="O194" s="265"/>
      <c r="P194" s="266"/>
    </row>
    <row r="195" spans="1:16" ht="58.95" customHeight="1" x14ac:dyDescent="0.3">
      <c r="A195" s="416" t="s">
        <v>438</v>
      </c>
      <c r="B195" s="417"/>
      <c r="C195" s="418" t="s">
        <v>439</v>
      </c>
      <c r="D195" s="418"/>
      <c r="E195" s="419"/>
      <c r="F195" s="361" t="s">
        <v>440</v>
      </c>
      <c r="G195" s="361"/>
      <c r="H195" s="361"/>
      <c r="I195" s="259"/>
      <c r="J195" s="259"/>
      <c r="K195" s="259"/>
      <c r="L195" s="259"/>
      <c r="M195" s="259"/>
      <c r="N195" s="259"/>
      <c r="O195" s="259"/>
      <c r="P195" s="259"/>
    </row>
    <row r="196" spans="1:16" ht="30" customHeight="1" x14ac:dyDescent="0.3">
      <c r="A196" s="416" t="s">
        <v>441</v>
      </c>
      <c r="B196" s="417"/>
      <c r="C196" s="420" t="s">
        <v>652</v>
      </c>
      <c r="D196" s="421"/>
      <c r="E196" s="422"/>
      <c r="F196" s="362" t="s">
        <v>443</v>
      </c>
      <c r="G196" s="362"/>
      <c r="H196" s="362"/>
      <c r="I196" s="259"/>
      <c r="J196" s="259"/>
      <c r="K196" s="259"/>
      <c r="L196" s="259"/>
      <c r="M196" s="259"/>
      <c r="N196" s="259"/>
      <c r="O196" s="259"/>
      <c r="P196" s="259"/>
    </row>
    <row r="197" spans="1:16" ht="22.95" customHeight="1" x14ac:dyDescent="0.3">
      <c r="A197" s="416" t="s">
        <v>444</v>
      </c>
      <c r="B197" s="417"/>
      <c r="C197" s="420" t="s">
        <v>445</v>
      </c>
      <c r="D197" s="421"/>
      <c r="E197" s="422"/>
      <c r="F197" s="361" t="s">
        <v>446</v>
      </c>
      <c r="G197" s="361"/>
      <c r="H197" s="361"/>
      <c r="I197" s="259"/>
      <c r="J197" s="259"/>
      <c r="K197" s="259"/>
      <c r="L197" s="259"/>
      <c r="M197" s="259"/>
      <c r="N197" s="259"/>
      <c r="O197" s="259"/>
      <c r="P197" s="259"/>
    </row>
    <row r="198" spans="1:16" ht="28.2" customHeight="1" x14ac:dyDescent="0.3">
      <c r="A198" s="416" t="s">
        <v>447</v>
      </c>
      <c r="B198" s="417"/>
      <c r="C198" s="420" t="s">
        <v>448</v>
      </c>
      <c r="D198" s="421"/>
      <c r="E198" s="422"/>
      <c r="F198" s="361" t="s">
        <v>449</v>
      </c>
      <c r="G198" s="361"/>
      <c r="H198" s="361"/>
      <c r="I198" s="259"/>
      <c r="J198" s="259"/>
      <c r="K198" s="259"/>
      <c r="L198" s="259"/>
      <c r="M198" s="259"/>
      <c r="N198" s="259"/>
      <c r="O198" s="259"/>
      <c r="P198" s="259"/>
    </row>
    <row r="199" spans="1:16" x14ac:dyDescent="0.3">
      <c r="A199" s="407"/>
      <c r="B199" s="408"/>
      <c r="C199" s="408"/>
      <c r="D199" s="408"/>
      <c r="E199" s="409"/>
      <c r="F199" s="361" t="s">
        <v>426</v>
      </c>
      <c r="G199" s="361"/>
      <c r="H199" s="361"/>
      <c r="I199" s="259"/>
      <c r="J199" s="259"/>
      <c r="K199" s="259"/>
      <c r="L199" s="259"/>
      <c r="M199" s="259"/>
      <c r="N199" s="259"/>
      <c r="O199" s="259"/>
      <c r="P199" s="259"/>
    </row>
    <row r="200" spans="1:16" x14ac:dyDescent="0.3">
      <c r="A200" s="410"/>
      <c r="B200" s="411"/>
      <c r="C200" s="411"/>
      <c r="D200" s="411"/>
      <c r="E200" s="412"/>
      <c r="F200" s="361" t="s">
        <v>432</v>
      </c>
      <c r="G200" s="361"/>
      <c r="H200" s="361"/>
      <c r="I200" s="259"/>
      <c r="J200" s="259"/>
      <c r="K200" s="259"/>
      <c r="L200" s="259"/>
      <c r="M200" s="259"/>
      <c r="N200" s="259"/>
      <c r="O200" s="259"/>
      <c r="P200" s="259"/>
    </row>
    <row r="201" spans="1:16" x14ac:dyDescent="0.3">
      <c r="A201" s="410"/>
      <c r="B201" s="411"/>
      <c r="C201" s="411"/>
      <c r="D201" s="411"/>
      <c r="E201" s="412"/>
      <c r="F201" s="361" t="s">
        <v>450</v>
      </c>
      <c r="G201" s="361"/>
      <c r="H201" s="361"/>
      <c r="I201" s="259"/>
      <c r="J201" s="259"/>
      <c r="K201" s="259"/>
      <c r="L201" s="259"/>
      <c r="M201" s="259"/>
      <c r="N201" s="259"/>
      <c r="O201" s="259"/>
      <c r="P201" s="259"/>
    </row>
    <row r="202" spans="1:16" x14ac:dyDescent="0.3">
      <c r="A202" s="410"/>
      <c r="B202" s="411"/>
      <c r="C202" s="411"/>
      <c r="D202" s="411"/>
      <c r="E202" s="412"/>
      <c r="F202" s="361" t="s">
        <v>451</v>
      </c>
      <c r="G202" s="361"/>
      <c r="H202" s="361"/>
      <c r="I202" s="259"/>
      <c r="J202" s="259"/>
      <c r="K202" s="259"/>
      <c r="L202" s="259"/>
      <c r="M202" s="259"/>
      <c r="N202" s="259"/>
      <c r="O202" s="259"/>
      <c r="P202" s="259"/>
    </row>
    <row r="203" spans="1:16" x14ac:dyDescent="0.3">
      <c r="A203" s="410"/>
      <c r="B203" s="411"/>
      <c r="C203" s="411"/>
      <c r="D203" s="411"/>
      <c r="E203" s="412"/>
      <c r="F203" s="361" t="s">
        <v>452</v>
      </c>
      <c r="G203" s="361"/>
      <c r="H203" s="361"/>
      <c r="I203" s="259"/>
      <c r="J203" s="259"/>
      <c r="K203" s="259"/>
      <c r="L203" s="259"/>
      <c r="M203" s="259"/>
      <c r="N203" s="259"/>
      <c r="O203" s="259"/>
      <c r="P203" s="259"/>
    </row>
    <row r="204" spans="1:16" x14ac:dyDescent="0.3">
      <c r="A204" s="413"/>
      <c r="B204" s="414"/>
      <c r="C204" s="414"/>
      <c r="D204" s="414"/>
      <c r="E204" s="415"/>
      <c r="F204" s="361" t="s">
        <v>435</v>
      </c>
      <c r="G204" s="361"/>
      <c r="H204" s="361"/>
      <c r="I204" s="259"/>
      <c r="J204" s="259"/>
      <c r="K204" s="259"/>
      <c r="L204" s="259"/>
      <c r="M204" s="259"/>
      <c r="N204" s="259"/>
      <c r="O204" s="259"/>
      <c r="P204" s="259"/>
    </row>
  </sheetData>
  <protectedRanges>
    <protectedRange sqref="D75:D84 D57:D58 B183 P61:P68 D183:P183 N159:P182 D89:D102 N109:N118 P109:P118 O105:O118 D105:D182 C1:D1 D39:D54 P41:P56 N39:N56 O157:O158 N119:P156 N69:P102 D69:D72" name="Område1"/>
    <protectedRange sqref="P25:P32 P57:P58 D55:D56 D73:D74 N33:P33 B103 B33 B59 P37:P40 N57:N58 D85:D88 N17:O32 N37:N38 D25:D33 D35:D38 F7:F33 P9:P22 P157:P158 F105:F182 D103 D59 D7:D22 O37:O58 F69:F103 F35:F59 H7:K33 H105:K182 H69:K103 H35:K59 M7:P8 M157:N158 M159:M182 M17:M33 M9:O16 M69:M102 M105:M156 M37:M58 M35:P36 M103:P103 M59:P59" name="Område1_1_3"/>
    <protectedRange sqref="C57:C58 C31:C32" name="Område1_58_1_1_1"/>
    <protectedRange sqref="C55:C56 C25:C30 C21:C22" name="Område1_59_1_1_1"/>
    <protectedRange sqref="C19:C20" name="Område1_60_1_1_1"/>
    <protectedRange sqref="C17:C18" name="Område1_61_1_1_1"/>
    <protectedRange sqref="C11:C14" name="Område1_63_1_1_1"/>
    <protectedRange sqref="C105:C106 C35:C38 C7:C10" name="Område1_64_1_1_1"/>
    <protectedRange sqref="B27:B32 B35:B38 B55:B58 B7:B14 B17:B22" name="Område1_86_1_1_1"/>
    <protectedRange sqref="C173:C182" name="Område1_33_1"/>
    <protectedRange sqref="C171:C172" name="Område1_34_1"/>
    <protectedRange sqref="C169:C170" name="Område1_35_1"/>
    <protectedRange sqref="C167:C168" name="Område1_36_1"/>
    <protectedRange sqref="C163" name="Område1_37_1"/>
    <protectedRange sqref="C159" name="Område1_39_1"/>
    <protectedRange sqref="C160 C155:C158" name="Område1_41_1"/>
    <protectedRange sqref="C154 C149:C152" name="Område1_43_1"/>
    <protectedRange sqref="C95:C96" name="Område1_65_1"/>
    <protectedRange sqref="C89:C94 C131:C136" name="Område1_66_1"/>
    <protectedRange sqref="C81:C83" name="Område1_69_1"/>
    <protectedRange sqref="C80 C71:C74 C85:C88" name="Område1_70_1"/>
    <protectedRange sqref="C69:C70" name="Område1_71_1"/>
    <protectedRange sqref="C77:C78" name="Område1_72_1"/>
    <protectedRange sqref="C75:C76" name="Område1_73_1"/>
    <protectedRange sqref="C111:C114" name="Område1_79_1"/>
    <protectedRange sqref="C109:C110" name="Område1_80_1"/>
    <protectedRange sqref="C123:C126 C101:C102" name="Område1_81_1"/>
    <protectedRange sqref="C97:C98 C121:C122" name="Område1_82_1"/>
    <protectedRange sqref="C107:C108" name="Område1_83_1"/>
    <protectedRange sqref="B97:B102 C99:C100 B105:B128" name="Område1_84_1"/>
    <protectedRange sqref="B89:B96 B131:B136 B75:B78" name="Område1_85_1"/>
    <protectedRange sqref="B154 B149:B152" name="Område1_1_1_1"/>
    <protectedRange sqref="B160 B155:B158" name="Område1_90_1"/>
    <protectedRange sqref="B159 B161:B163" name="Område1_1_2_1"/>
    <protectedRange sqref="B164:B172" name="Område1_2_1_1"/>
    <protectedRange sqref="B173:B182" name="Område1_3_1_1"/>
    <protectedRange sqref="B80:B88 B69:B74" name="Område1_85_1_1"/>
    <protectedRange sqref="P23:P24 D23:D24" name="Område1_1_3_1"/>
    <protectedRange sqref="C23:C24" name="Område1_59_1_1_1_1"/>
    <protectedRange sqref="B23:B26" name="Område1_86_1_1_1_1"/>
    <protectedRange sqref="C79" name="Område1_65_1_2"/>
    <protectedRange sqref="B79" name="Område1_85_1_3_1"/>
    <protectedRange sqref="C139 C141" name="Område1_66_1_4"/>
    <protectedRange sqref="B139 B141" name="Område1_85_1_10"/>
    <protectedRange sqref="C153" name="Område1_46_1_5"/>
    <protectedRange sqref="B153" name="Område1_89_1_5"/>
    <protectedRange sqref="C84" name="Område1_69_1_1"/>
    <protectedRange sqref="C164" name="Område1_37_1_1"/>
    <protectedRange sqref="C130" name="Område1_68_1_1"/>
    <protectedRange sqref="B130" name="Område1_85_1_2"/>
    <protectedRange sqref="C129" name="Område1_68_1_1_1"/>
    <protectedRange sqref="B129" name="Område1_85_1_2_1"/>
    <protectedRange sqref="N61:O68 D61:D68" name="Område1_1"/>
    <protectedRange sqref="F61:F68 H61:K68 M61:M68" name="Område1_1_3_2"/>
    <protectedRange sqref="C67 C65" name="Område1_83_1_1"/>
    <protectedRange sqref="B65:B68" name="Område1_84_1_2"/>
    <protectedRange sqref="C66 C68" name="Område1_64_1_1_2_2"/>
    <protectedRange sqref="C61 C63" name="Område1_64_1_1_1_1_1"/>
    <protectedRange sqref="B61:B64" name="Område1_84_1_1_1"/>
    <protectedRange sqref="C62 C64" name="Område1_64_1_1_2_1_1"/>
    <protectedRange sqref="A186 J188:L189 I186:L187 I190:L193 G186:H193" name="Område1_2_1_3_1"/>
    <protectedRange sqref="C195 D197" name="Område1_5_1_1_1_2_1"/>
    <protectedRange sqref="C196:D196" name="Område1_32_1_1_2_1"/>
    <protectedRange sqref="E105:E182 E69:E103 E7:E33 E35:E59" name="Område1_1_3_3"/>
    <protectedRange sqref="E61:E68" name="Område1_1_3_2_1"/>
    <protectedRange sqref="G11:G33 G109:G182 G69:G103 G39:G59" name="Område1_1_3_4"/>
    <protectedRange sqref="G7:G8" name="Område1_1_3_3_1"/>
    <protectedRange sqref="G9:G10" name="Område1_1_3_4_1"/>
    <protectedRange sqref="G35:G36" name="Område1_1_3_5"/>
    <protectedRange sqref="G37:G38 G61:G68 G105:G108" name="Område1_1_3_6"/>
    <protectedRange sqref="L11:L33 L109:L182 L69:L103 L39:L59" name="Område1_1_3_4_2"/>
    <protectedRange sqref="L7:L8" name="Område1_1_3_3_1_1"/>
    <protectedRange sqref="L9:L10" name="Område1_1_3_4_1_1"/>
    <protectedRange sqref="L35:L36" name="Område1_1_3_5_1"/>
    <protectedRange sqref="L37:L38 L61:L68 L105:L108" name="Område1_1_3_6_1"/>
    <protectedRange sqref="C161:C162" name="Område1_38_1_1"/>
    <protectedRange sqref="C165:C166" name="Område1_36_1_1"/>
    <protectedRange sqref="C15:C16" name="Område1_58_1_1_1_1"/>
  </protectedRanges>
  <mergeCells count="1174">
    <mergeCell ref="A199:E204"/>
    <mergeCell ref="F199:H199"/>
    <mergeCell ref="I199:P199"/>
    <mergeCell ref="F200:H200"/>
    <mergeCell ref="I200:P200"/>
    <mergeCell ref="F201:H201"/>
    <mergeCell ref="I201:P201"/>
    <mergeCell ref="F202:H202"/>
    <mergeCell ref="I202:P202"/>
    <mergeCell ref="F203:H203"/>
    <mergeCell ref="I203:P203"/>
    <mergeCell ref="F204:H204"/>
    <mergeCell ref="I204:P204"/>
    <mergeCell ref="F193:H193"/>
    <mergeCell ref="I193:P193"/>
    <mergeCell ref="A195:B195"/>
    <mergeCell ref="C195:E195"/>
    <mergeCell ref="F195:H195"/>
    <mergeCell ref="I195:P195"/>
    <mergeCell ref="A196:B196"/>
    <mergeCell ref="C196:E196"/>
    <mergeCell ref="F196:H196"/>
    <mergeCell ref="I196:P196"/>
    <mergeCell ref="A194:E194"/>
    <mergeCell ref="F194:P194"/>
    <mergeCell ref="A197:B197"/>
    <mergeCell ref="C197:E197"/>
    <mergeCell ref="F197:H197"/>
    <mergeCell ref="I197:P197"/>
    <mergeCell ref="A198:B198"/>
    <mergeCell ref="C198:E198"/>
    <mergeCell ref="A186:E193"/>
    <mergeCell ref="G171:G172"/>
    <mergeCell ref="H171:H172"/>
    <mergeCell ref="I171:J172"/>
    <mergeCell ref="L171:L172"/>
    <mergeCell ref="M171:M172"/>
    <mergeCell ref="N173:N174"/>
    <mergeCell ref="F189:H189"/>
    <mergeCell ref="I189:M189"/>
    <mergeCell ref="O189:P189"/>
    <mergeCell ref="F190:H190"/>
    <mergeCell ref="I190:P190"/>
    <mergeCell ref="F191:H191"/>
    <mergeCell ref="I191:P191"/>
    <mergeCell ref="F192:H192"/>
    <mergeCell ref="I192:P192"/>
    <mergeCell ref="L184:N184"/>
    <mergeCell ref="F185:J185"/>
    <mergeCell ref="L185:N185"/>
    <mergeCell ref="F186:H186"/>
    <mergeCell ref="I186:P186"/>
    <mergeCell ref="F187:H187"/>
    <mergeCell ref="I187:P187"/>
    <mergeCell ref="F188:H188"/>
    <mergeCell ref="I188:M188"/>
    <mergeCell ref="O188:P188"/>
    <mergeCell ref="N181:N182"/>
    <mergeCell ref="O181:O182"/>
    <mergeCell ref="P181:P182"/>
    <mergeCell ref="M173:M174"/>
    <mergeCell ref="G175:G176"/>
    <mergeCell ref="H175:H176"/>
    <mergeCell ref="I175:J176"/>
    <mergeCell ref="I161:J162"/>
    <mergeCell ref="L161:L162"/>
    <mergeCell ref="M161:M162"/>
    <mergeCell ref="N161:N162"/>
    <mergeCell ref="G163:G164"/>
    <mergeCell ref="H163:H164"/>
    <mergeCell ref="I163:J164"/>
    <mergeCell ref="L163:L164"/>
    <mergeCell ref="M163:M164"/>
    <mergeCell ref="N163:N164"/>
    <mergeCell ref="G155:G156"/>
    <mergeCell ref="H155:H156"/>
    <mergeCell ref="I155:J156"/>
    <mergeCell ref="L155:L156"/>
    <mergeCell ref="M155:M156"/>
    <mergeCell ref="N155:N156"/>
    <mergeCell ref="G157:G158"/>
    <mergeCell ref="H157:H158"/>
    <mergeCell ref="I157:J158"/>
    <mergeCell ref="L157:L158"/>
    <mergeCell ref="M157:M158"/>
    <mergeCell ref="H83:H84"/>
    <mergeCell ref="I83:J84"/>
    <mergeCell ref="L83:L84"/>
    <mergeCell ref="M83:M84"/>
    <mergeCell ref="G85:G86"/>
    <mergeCell ref="H85:H86"/>
    <mergeCell ref="I85:J86"/>
    <mergeCell ref="L85:L86"/>
    <mergeCell ref="M85:M86"/>
    <mergeCell ref="M75:M76"/>
    <mergeCell ref="G77:G78"/>
    <mergeCell ref="H77:H78"/>
    <mergeCell ref="I77:J78"/>
    <mergeCell ref="L77:L78"/>
    <mergeCell ref="M77:M78"/>
    <mergeCell ref="G79:G80"/>
    <mergeCell ref="H79:H80"/>
    <mergeCell ref="I79:J80"/>
    <mergeCell ref="L79:L80"/>
    <mergeCell ref="M79:M80"/>
    <mergeCell ref="G75:G76"/>
    <mergeCell ref="H75:H76"/>
    <mergeCell ref="I75:J76"/>
    <mergeCell ref="L75:L76"/>
    <mergeCell ref="G73:G74"/>
    <mergeCell ref="H73:H74"/>
    <mergeCell ref="I73:J74"/>
    <mergeCell ref="L73:L74"/>
    <mergeCell ref="M73:M74"/>
    <mergeCell ref="N63:N64"/>
    <mergeCell ref="G65:G66"/>
    <mergeCell ref="H65:H66"/>
    <mergeCell ref="I65:J66"/>
    <mergeCell ref="L65:L66"/>
    <mergeCell ref="M65:M66"/>
    <mergeCell ref="N65:N66"/>
    <mergeCell ref="G67:G68"/>
    <mergeCell ref="H67:H68"/>
    <mergeCell ref="I67:J68"/>
    <mergeCell ref="L67:L68"/>
    <mergeCell ref="M67:M68"/>
    <mergeCell ref="N67:N68"/>
    <mergeCell ref="P51:P52"/>
    <mergeCell ref="G53:G54"/>
    <mergeCell ref="H53:H54"/>
    <mergeCell ref="I53:J54"/>
    <mergeCell ref="L53:L54"/>
    <mergeCell ref="M53:M54"/>
    <mergeCell ref="P53:P54"/>
    <mergeCell ref="G55:G56"/>
    <mergeCell ref="H55:H56"/>
    <mergeCell ref="I55:J56"/>
    <mergeCell ref="L55:L56"/>
    <mergeCell ref="M55:M56"/>
    <mergeCell ref="O57:O58"/>
    <mergeCell ref="P57:P58"/>
    <mergeCell ref="N51:N52"/>
    <mergeCell ref="O51:O52"/>
    <mergeCell ref="G71:G72"/>
    <mergeCell ref="H71:H72"/>
    <mergeCell ref="I71:J72"/>
    <mergeCell ref="L71:L72"/>
    <mergeCell ref="M71:M72"/>
    <mergeCell ref="N71:N72"/>
    <mergeCell ref="O69:O70"/>
    <mergeCell ref="P69:P70"/>
    <mergeCell ref="O65:O66"/>
    <mergeCell ref="P65:P66"/>
    <mergeCell ref="P45:P46"/>
    <mergeCell ref="G47:G48"/>
    <mergeCell ref="H47:H48"/>
    <mergeCell ref="I47:J48"/>
    <mergeCell ref="L47:L48"/>
    <mergeCell ref="M47:M48"/>
    <mergeCell ref="G49:G50"/>
    <mergeCell ref="H49:H50"/>
    <mergeCell ref="I49:J50"/>
    <mergeCell ref="L49:L50"/>
    <mergeCell ref="M49:M50"/>
    <mergeCell ref="I41:J42"/>
    <mergeCell ref="L41:L42"/>
    <mergeCell ref="M41:M42"/>
    <mergeCell ref="N41:N42"/>
    <mergeCell ref="G43:G44"/>
    <mergeCell ref="H43:H44"/>
    <mergeCell ref="I43:J44"/>
    <mergeCell ref="L43:L44"/>
    <mergeCell ref="M43:M44"/>
    <mergeCell ref="H45:H46"/>
    <mergeCell ref="I45:J46"/>
    <mergeCell ref="L45:L46"/>
    <mergeCell ref="M45:M46"/>
    <mergeCell ref="P31:P32"/>
    <mergeCell ref="G35:G36"/>
    <mergeCell ref="H35:H36"/>
    <mergeCell ref="I35:J36"/>
    <mergeCell ref="L35:L36"/>
    <mergeCell ref="M35:M36"/>
    <mergeCell ref="G25:G26"/>
    <mergeCell ref="H25:H26"/>
    <mergeCell ref="I25:J26"/>
    <mergeCell ref="L25:L26"/>
    <mergeCell ref="M25:M26"/>
    <mergeCell ref="N25:N26"/>
    <mergeCell ref="P25:P26"/>
    <mergeCell ref="G27:G28"/>
    <mergeCell ref="H27:H28"/>
    <mergeCell ref="I27:J28"/>
    <mergeCell ref="L27:L28"/>
    <mergeCell ref="M27:M28"/>
    <mergeCell ref="N27:N28"/>
    <mergeCell ref="P27:P28"/>
    <mergeCell ref="P35:P36"/>
    <mergeCell ref="O27:O28"/>
    <mergeCell ref="P21:P22"/>
    <mergeCell ref="G23:G24"/>
    <mergeCell ref="H23:H24"/>
    <mergeCell ref="I23:J24"/>
    <mergeCell ref="L23:L24"/>
    <mergeCell ref="M23:M24"/>
    <mergeCell ref="P15:P16"/>
    <mergeCell ref="G17:G18"/>
    <mergeCell ref="H17:H18"/>
    <mergeCell ref="I17:J18"/>
    <mergeCell ref="L17:L18"/>
    <mergeCell ref="M17:M18"/>
    <mergeCell ref="N17:N18"/>
    <mergeCell ref="P17:P18"/>
    <mergeCell ref="G19:G20"/>
    <mergeCell ref="H19:H20"/>
    <mergeCell ref="I19:J20"/>
    <mergeCell ref="L19:L20"/>
    <mergeCell ref="M19:M20"/>
    <mergeCell ref="N19:N20"/>
    <mergeCell ref="P19:P20"/>
    <mergeCell ref="O21:O22"/>
    <mergeCell ref="P11:P12"/>
    <mergeCell ref="G13:G14"/>
    <mergeCell ref="H13:H14"/>
    <mergeCell ref="I13:J14"/>
    <mergeCell ref="L13:L14"/>
    <mergeCell ref="M13:M14"/>
    <mergeCell ref="N13:N14"/>
    <mergeCell ref="P13:P14"/>
    <mergeCell ref="D3:D4"/>
    <mergeCell ref="E3:E4"/>
    <mergeCell ref="F3:F4"/>
    <mergeCell ref="G3:K3"/>
    <mergeCell ref="L3:O3"/>
    <mergeCell ref="P3:P4"/>
    <mergeCell ref="I4:J4"/>
    <mergeCell ref="G7:G8"/>
    <mergeCell ref="H7:H8"/>
    <mergeCell ref="I7:J8"/>
    <mergeCell ref="L7:L8"/>
    <mergeCell ref="M7:M8"/>
    <mergeCell ref="O13:O14"/>
    <mergeCell ref="A181:A182"/>
    <mergeCell ref="D181:D182"/>
    <mergeCell ref="E181:E182"/>
    <mergeCell ref="K181:K182"/>
    <mergeCell ref="F181:F182"/>
    <mergeCell ref="G181:G182"/>
    <mergeCell ref="H181:H182"/>
    <mergeCell ref="I181:J182"/>
    <mergeCell ref="L181:L182"/>
    <mergeCell ref="M181:M182"/>
    <mergeCell ref="F184:J184"/>
    <mergeCell ref="F198:H198"/>
    <mergeCell ref="I198:P198"/>
    <mergeCell ref="A179:A180"/>
    <mergeCell ref="D179:D180"/>
    <mergeCell ref="E179:E180"/>
    <mergeCell ref="K179:K180"/>
    <mergeCell ref="N179:N180"/>
    <mergeCell ref="O179:O180"/>
    <mergeCell ref="P179:P180"/>
    <mergeCell ref="F179:F180"/>
    <mergeCell ref="G179:G180"/>
    <mergeCell ref="H179:H180"/>
    <mergeCell ref="I179:J180"/>
    <mergeCell ref="L179:L180"/>
    <mergeCell ref="M179:M180"/>
    <mergeCell ref="A177:A178"/>
    <mergeCell ref="D177:D178"/>
    <mergeCell ref="E177:E178"/>
    <mergeCell ref="K177:K178"/>
    <mergeCell ref="N177:N178"/>
    <mergeCell ref="O177:O178"/>
    <mergeCell ref="P177:P178"/>
    <mergeCell ref="F177:F178"/>
    <mergeCell ref="G177:G178"/>
    <mergeCell ref="H177:H178"/>
    <mergeCell ref="I177:J178"/>
    <mergeCell ref="L177:L178"/>
    <mergeCell ref="M177:M178"/>
    <mergeCell ref="O173:O174"/>
    <mergeCell ref="P173:P174"/>
    <mergeCell ref="A175:A176"/>
    <mergeCell ref="D175:D176"/>
    <mergeCell ref="E175:E176"/>
    <mergeCell ref="K175:K176"/>
    <mergeCell ref="N175:N176"/>
    <mergeCell ref="A173:A174"/>
    <mergeCell ref="D173:D174"/>
    <mergeCell ref="E173:E174"/>
    <mergeCell ref="K173:K174"/>
    <mergeCell ref="O175:O176"/>
    <mergeCell ref="P175:P176"/>
    <mergeCell ref="F173:F174"/>
    <mergeCell ref="F175:F176"/>
    <mergeCell ref="G173:G174"/>
    <mergeCell ref="H173:H174"/>
    <mergeCell ref="I173:J174"/>
    <mergeCell ref="L173:L174"/>
    <mergeCell ref="L175:L176"/>
    <mergeCell ref="M175:M176"/>
    <mergeCell ref="A171:A172"/>
    <mergeCell ref="D171:D172"/>
    <mergeCell ref="E171:E172"/>
    <mergeCell ref="K171:K172"/>
    <mergeCell ref="N171:N172"/>
    <mergeCell ref="O171:O172"/>
    <mergeCell ref="P171:P172"/>
    <mergeCell ref="F171:F172"/>
    <mergeCell ref="O167:O168"/>
    <mergeCell ref="P167:P168"/>
    <mergeCell ref="A169:A170"/>
    <mergeCell ref="D169:D170"/>
    <mergeCell ref="E169:E170"/>
    <mergeCell ref="K169:K170"/>
    <mergeCell ref="N169:N170"/>
    <mergeCell ref="O169:O170"/>
    <mergeCell ref="A167:A168"/>
    <mergeCell ref="D167:D168"/>
    <mergeCell ref="E167:E168"/>
    <mergeCell ref="K167:K168"/>
    <mergeCell ref="P169:P170"/>
    <mergeCell ref="F167:F168"/>
    <mergeCell ref="F169:F170"/>
    <mergeCell ref="G167:G168"/>
    <mergeCell ref="H167:H168"/>
    <mergeCell ref="I167:J168"/>
    <mergeCell ref="L167:L168"/>
    <mergeCell ref="M167:M168"/>
    <mergeCell ref="N167:N168"/>
    <mergeCell ref="G169:G170"/>
    <mergeCell ref="H169:H170"/>
    <mergeCell ref="I169:J170"/>
    <mergeCell ref="A165:A166"/>
    <mergeCell ref="D165:D166"/>
    <mergeCell ref="E165:E166"/>
    <mergeCell ref="K165:K166"/>
    <mergeCell ref="O165:O166"/>
    <mergeCell ref="P165:P166"/>
    <mergeCell ref="A163:A164"/>
    <mergeCell ref="D163:D164"/>
    <mergeCell ref="E163:E164"/>
    <mergeCell ref="K163:K164"/>
    <mergeCell ref="F163:F164"/>
    <mergeCell ref="F165:F166"/>
    <mergeCell ref="G165:G166"/>
    <mergeCell ref="H165:H166"/>
    <mergeCell ref="I165:J166"/>
    <mergeCell ref="L165:L166"/>
    <mergeCell ref="M165:M166"/>
    <mergeCell ref="N165:N166"/>
    <mergeCell ref="L169:L170"/>
    <mergeCell ref="M169:M170"/>
    <mergeCell ref="A161:A162"/>
    <mergeCell ref="D161:D162"/>
    <mergeCell ref="E161:E162"/>
    <mergeCell ref="K161:K162"/>
    <mergeCell ref="O161:O162"/>
    <mergeCell ref="P161:P162"/>
    <mergeCell ref="O163:O164"/>
    <mergeCell ref="P163:P164"/>
    <mergeCell ref="F161:F162"/>
    <mergeCell ref="N157:N158"/>
    <mergeCell ref="O157:O158"/>
    <mergeCell ref="P157:P158"/>
    <mergeCell ref="A159:A160"/>
    <mergeCell ref="D159:D160"/>
    <mergeCell ref="E159:E160"/>
    <mergeCell ref="K159:K160"/>
    <mergeCell ref="O159:O160"/>
    <mergeCell ref="A157:A158"/>
    <mergeCell ref="D157:D158"/>
    <mergeCell ref="E157:E158"/>
    <mergeCell ref="K157:K158"/>
    <mergeCell ref="P159:P160"/>
    <mergeCell ref="F157:F158"/>
    <mergeCell ref="F159:F160"/>
    <mergeCell ref="G159:G160"/>
    <mergeCell ref="H159:H160"/>
    <mergeCell ref="I159:J160"/>
    <mergeCell ref="L159:L160"/>
    <mergeCell ref="M159:M160"/>
    <mergeCell ref="N159:N160"/>
    <mergeCell ref="G161:G162"/>
    <mergeCell ref="H161:H162"/>
    <mergeCell ref="O153:O154"/>
    <mergeCell ref="P153:P154"/>
    <mergeCell ref="A155:A156"/>
    <mergeCell ref="D155:D156"/>
    <mergeCell ref="E155:E156"/>
    <mergeCell ref="K155:K156"/>
    <mergeCell ref="O155:O156"/>
    <mergeCell ref="P155:P156"/>
    <mergeCell ref="A153:A154"/>
    <mergeCell ref="D153:D154"/>
    <mergeCell ref="E153:E154"/>
    <mergeCell ref="K153:K154"/>
    <mergeCell ref="F153:F154"/>
    <mergeCell ref="F155:F156"/>
    <mergeCell ref="G153:G154"/>
    <mergeCell ref="H153:H154"/>
    <mergeCell ref="I153:J154"/>
    <mergeCell ref="L153:L154"/>
    <mergeCell ref="M153:M154"/>
    <mergeCell ref="N153:N154"/>
    <mergeCell ref="O149:O150"/>
    <mergeCell ref="P149:P150"/>
    <mergeCell ref="A151:A152"/>
    <mergeCell ref="D151:D152"/>
    <mergeCell ref="E151:E152"/>
    <mergeCell ref="K151:K152"/>
    <mergeCell ref="O151:O152"/>
    <mergeCell ref="P151:P152"/>
    <mergeCell ref="A149:A150"/>
    <mergeCell ref="D149:D150"/>
    <mergeCell ref="E149:E150"/>
    <mergeCell ref="K149:K150"/>
    <mergeCell ref="F149:F150"/>
    <mergeCell ref="F151:F152"/>
    <mergeCell ref="G151:G152"/>
    <mergeCell ref="H151:H152"/>
    <mergeCell ref="I151:J152"/>
    <mergeCell ref="L151:L152"/>
    <mergeCell ref="M151:M152"/>
    <mergeCell ref="N151:N152"/>
    <mergeCell ref="G149:G150"/>
    <mergeCell ref="H149:H150"/>
    <mergeCell ref="I149:J150"/>
    <mergeCell ref="L149:L150"/>
    <mergeCell ref="M149:M150"/>
    <mergeCell ref="N149:N150"/>
    <mergeCell ref="O145:O146"/>
    <mergeCell ref="P145:P146"/>
    <mergeCell ref="A147:A148"/>
    <mergeCell ref="E147:E148"/>
    <mergeCell ref="K147:K148"/>
    <mergeCell ref="O147:O148"/>
    <mergeCell ref="P147:P148"/>
    <mergeCell ref="A145:A146"/>
    <mergeCell ref="D145:D146"/>
    <mergeCell ref="E145:E146"/>
    <mergeCell ref="K145:K146"/>
    <mergeCell ref="F145:F146"/>
    <mergeCell ref="F147:F148"/>
    <mergeCell ref="G145:G146"/>
    <mergeCell ref="H145:H146"/>
    <mergeCell ref="I145:J146"/>
    <mergeCell ref="L145:L146"/>
    <mergeCell ref="M145:M146"/>
    <mergeCell ref="N145:N146"/>
    <mergeCell ref="G147:G148"/>
    <mergeCell ref="H147:H148"/>
    <mergeCell ref="I147:J148"/>
    <mergeCell ref="L147:L148"/>
    <mergeCell ref="M147:M148"/>
    <mergeCell ref="N147:N148"/>
    <mergeCell ref="D147:D148"/>
    <mergeCell ref="A143:A144"/>
    <mergeCell ref="D143:D144"/>
    <mergeCell ref="E143:E144"/>
    <mergeCell ref="K143:K144"/>
    <mergeCell ref="N143:N144"/>
    <mergeCell ref="O143:O144"/>
    <mergeCell ref="P143:P144"/>
    <mergeCell ref="F143:F144"/>
    <mergeCell ref="G143:G144"/>
    <mergeCell ref="H143:H144"/>
    <mergeCell ref="I143:J144"/>
    <mergeCell ref="L143:L144"/>
    <mergeCell ref="M143:M144"/>
    <mergeCell ref="A141:A142"/>
    <mergeCell ref="D141:D142"/>
    <mergeCell ref="E141:E142"/>
    <mergeCell ref="K141:K142"/>
    <mergeCell ref="N141:N142"/>
    <mergeCell ref="O141:O142"/>
    <mergeCell ref="P141:P142"/>
    <mergeCell ref="F141:F142"/>
    <mergeCell ref="G141:G142"/>
    <mergeCell ref="H141:H142"/>
    <mergeCell ref="I141:J142"/>
    <mergeCell ref="L141:L142"/>
    <mergeCell ref="M141:M142"/>
    <mergeCell ref="O137:O138"/>
    <mergeCell ref="P137:P138"/>
    <mergeCell ref="A139:A140"/>
    <mergeCell ref="D139:D140"/>
    <mergeCell ref="E139:E140"/>
    <mergeCell ref="K139:K140"/>
    <mergeCell ref="N139:N140"/>
    <mergeCell ref="A137:A138"/>
    <mergeCell ref="D137:D138"/>
    <mergeCell ref="E137:E138"/>
    <mergeCell ref="K137:K138"/>
    <mergeCell ref="O139:O140"/>
    <mergeCell ref="P139:P140"/>
    <mergeCell ref="F137:F138"/>
    <mergeCell ref="F139:F140"/>
    <mergeCell ref="G137:G138"/>
    <mergeCell ref="H137:H138"/>
    <mergeCell ref="I137:J138"/>
    <mergeCell ref="L137:L138"/>
    <mergeCell ref="M137:M138"/>
    <mergeCell ref="G139:G140"/>
    <mergeCell ref="H139:H140"/>
    <mergeCell ref="I139:J140"/>
    <mergeCell ref="L139:L140"/>
    <mergeCell ref="M139:M140"/>
    <mergeCell ref="N137:N138"/>
    <mergeCell ref="A135:A136"/>
    <mergeCell ref="D135:D136"/>
    <mergeCell ref="E135:E136"/>
    <mergeCell ref="K135:K136"/>
    <mergeCell ref="N135:N136"/>
    <mergeCell ref="O135:O136"/>
    <mergeCell ref="P135:P136"/>
    <mergeCell ref="F135:F136"/>
    <mergeCell ref="G135:G136"/>
    <mergeCell ref="H135:H136"/>
    <mergeCell ref="I135:J136"/>
    <mergeCell ref="L135:L136"/>
    <mergeCell ref="M135:M136"/>
    <mergeCell ref="A133:A134"/>
    <mergeCell ref="D133:D134"/>
    <mergeCell ref="E133:E134"/>
    <mergeCell ref="K133:K134"/>
    <mergeCell ref="N133:N134"/>
    <mergeCell ref="O133:O134"/>
    <mergeCell ref="P133:P134"/>
    <mergeCell ref="F133:F134"/>
    <mergeCell ref="G133:G134"/>
    <mergeCell ref="H133:H134"/>
    <mergeCell ref="I133:J134"/>
    <mergeCell ref="L133:L134"/>
    <mergeCell ref="M133:M134"/>
    <mergeCell ref="N129:N130"/>
    <mergeCell ref="O129:O130"/>
    <mergeCell ref="P129:P130"/>
    <mergeCell ref="A131:A132"/>
    <mergeCell ref="D131:D132"/>
    <mergeCell ref="E131:E132"/>
    <mergeCell ref="K131:K132"/>
    <mergeCell ref="N131:N132"/>
    <mergeCell ref="A129:A130"/>
    <mergeCell ref="D129:D130"/>
    <mergeCell ref="E129:E130"/>
    <mergeCell ref="K129:K130"/>
    <mergeCell ref="O131:O132"/>
    <mergeCell ref="P131:P132"/>
    <mergeCell ref="F129:F130"/>
    <mergeCell ref="F131:F132"/>
    <mergeCell ref="G129:G130"/>
    <mergeCell ref="H129:H130"/>
    <mergeCell ref="I129:J130"/>
    <mergeCell ref="L129:L130"/>
    <mergeCell ref="M129:M130"/>
    <mergeCell ref="G131:G132"/>
    <mergeCell ref="H131:H132"/>
    <mergeCell ref="I131:J132"/>
    <mergeCell ref="L131:L132"/>
    <mergeCell ref="M131:M132"/>
    <mergeCell ref="A127:A128"/>
    <mergeCell ref="D127:D128"/>
    <mergeCell ref="E127:E128"/>
    <mergeCell ref="K127:K128"/>
    <mergeCell ref="N127:N128"/>
    <mergeCell ref="O127:O128"/>
    <mergeCell ref="P127:P128"/>
    <mergeCell ref="F127:F128"/>
    <mergeCell ref="G127:G128"/>
    <mergeCell ref="H127:H128"/>
    <mergeCell ref="I127:J128"/>
    <mergeCell ref="L127:L128"/>
    <mergeCell ref="M127:M128"/>
    <mergeCell ref="A125:A126"/>
    <mergeCell ref="D125:D126"/>
    <mergeCell ref="E125:E126"/>
    <mergeCell ref="K125:K126"/>
    <mergeCell ref="N125:N126"/>
    <mergeCell ref="O125:O126"/>
    <mergeCell ref="P125:P126"/>
    <mergeCell ref="F125:F126"/>
    <mergeCell ref="G125:G126"/>
    <mergeCell ref="H125:H126"/>
    <mergeCell ref="I125:J126"/>
    <mergeCell ref="L125:L126"/>
    <mergeCell ref="M125:M126"/>
    <mergeCell ref="N121:N122"/>
    <mergeCell ref="O121:O122"/>
    <mergeCell ref="P121:P122"/>
    <mergeCell ref="A123:A124"/>
    <mergeCell ref="D123:D124"/>
    <mergeCell ref="E123:E124"/>
    <mergeCell ref="K123:K124"/>
    <mergeCell ref="N123:N124"/>
    <mergeCell ref="A121:A122"/>
    <mergeCell ref="D121:D122"/>
    <mergeCell ref="E121:E122"/>
    <mergeCell ref="K121:K122"/>
    <mergeCell ref="O123:O124"/>
    <mergeCell ref="P123:P124"/>
    <mergeCell ref="F121:F122"/>
    <mergeCell ref="F123:F124"/>
    <mergeCell ref="G121:G122"/>
    <mergeCell ref="H121:H122"/>
    <mergeCell ref="I121:J122"/>
    <mergeCell ref="L121:L122"/>
    <mergeCell ref="M121:M122"/>
    <mergeCell ref="G123:G124"/>
    <mergeCell ref="H123:H124"/>
    <mergeCell ref="I123:J124"/>
    <mergeCell ref="L123:L124"/>
    <mergeCell ref="M123:M124"/>
    <mergeCell ref="A119:A120"/>
    <mergeCell ref="D119:D120"/>
    <mergeCell ref="E119:E120"/>
    <mergeCell ref="K119:K120"/>
    <mergeCell ref="N119:N120"/>
    <mergeCell ref="O119:O120"/>
    <mergeCell ref="P119:P120"/>
    <mergeCell ref="F119:F120"/>
    <mergeCell ref="G119:G120"/>
    <mergeCell ref="H119:H120"/>
    <mergeCell ref="I119:J120"/>
    <mergeCell ref="L119:L120"/>
    <mergeCell ref="M119:M120"/>
    <mergeCell ref="A117:A118"/>
    <mergeCell ref="D117:D118"/>
    <mergeCell ref="E117:E118"/>
    <mergeCell ref="K117:K118"/>
    <mergeCell ref="N117:N118"/>
    <mergeCell ref="O117:O118"/>
    <mergeCell ref="P117:P118"/>
    <mergeCell ref="F117:F118"/>
    <mergeCell ref="G117:G118"/>
    <mergeCell ref="H117:H118"/>
    <mergeCell ref="I117:J118"/>
    <mergeCell ref="L117:L118"/>
    <mergeCell ref="M117:M118"/>
    <mergeCell ref="N113:N114"/>
    <mergeCell ref="O113:O114"/>
    <mergeCell ref="P113:P114"/>
    <mergeCell ref="A115:A116"/>
    <mergeCell ref="D115:D116"/>
    <mergeCell ref="E115:E116"/>
    <mergeCell ref="K115:K116"/>
    <mergeCell ref="N115:N116"/>
    <mergeCell ref="A113:A114"/>
    <mergeCell ref="D113:D114"/>
    <mergeCell ref="E113:E114"/>
    <mergeCell ref="K113:K114"/>
    <mergeCell ref="O115:O116"/>
    <mergeCell ref="P115:P116"/>
    <mergeCell ref="F113:F114"/>
    <mergeCell ref="F115:F116"/>
    <mergeCell ref="G113:G114"/>
    <mergeCell ref="H113:H114"/>
    <mergeCell ref="I113:J114"/>
    <mergeCell ref="L113:L114"/>
    <mergeCell ref="M113:M114"/>
    <mergeCell ref="G115:G116"/>
    <mergeCell ref="H115:H116"/>
    <mergeCell ref="I115:J116"/>
    <mergeCell ref="L115:L116"/>
    <mergeCell ref="M115:M116"/>
    <mergeCell ref="A111:A112"/>
    <mergeCell ref="D111:D112"/>
    <mergeCell ref="E111:E112"/>
    <mergeCell ref="K111:K112"/>
    <mergeCell ref="N111:N112"/>
    <mergeCell ref="O111:O112"/>
    <mergeCell ref="P111:P112"/>
    <mergeCell ref="F111:F112"/>
    <mergeCell ref="G111:G112"/>
    <mergeCell ref="H111:H112"/>
    <mergeCell ref="I111:J112"/>
    <mergeCell ref="L111:L112"/>
    <mergeCell ref="M111:M112"/>
    <mergeCell ref="A109:A110"/>
    <mergeCell ref="D109:D110"/>
    <mergeCell ref="E109:E110"/>
    <mergeCell ref="K109:K110"/>
    <mergeCell ref="N109:N110"/>
    <mergeCell ref="O109:O110"/>
    <mergeCell ref="P109:P110"/>
    <mergeCell ref="F109:F110"/>
    <mergeCell ref="G109:G110"/>
    <mergeCell ref="H109:H110"/>
    <mergeCell ref="I109:J110"/>
    <mergeCell ref="L109:L110"/>
    <mergeCell ref="M109:M110"/>
    <mergeCell ref="N105:N106"/>
    <mergeCell ref="O105:O106"/>
    <mergeCell ref="P105:P106"/>
    <mergeCell ref="A107:A108"/>
    <mergeCell ref="D107:D108"/>
    <mergeCell ref="E107:E108"/>
    <mergeCell ref="K107:K108"/>
    <mergeCell ref="N107:N108"/>
    <mergeCell ref="A105:A106"/>
    <mergeCell ref="D105:D106"/>
    <mergeCell ref="E105:E106"/>
    <mergeCell ref="K105:K106"/>
    <mergeCell ref="O107:O108"/>
    <mergeCell ref="P107:P108"/>
    <mergeCell ref="F105:F106"/>
    <mergeCell ref="F107:F108"/>
    <mergeCell ref="G105:G106"/>
    <mergeCell ref="H105:H106"/>
    <mergeCell ref="I105:J106"/>
    <mergeCell ref="L105:L106"/>
    <mergeCell ref="M105:M106"/>
    <mergeCell ref="G107:G108"/>
    <mergeCell ref="H107:H108"/>
    <mergeCell ref="I107:J108"/>
    <mergeCell ref="L107:L108"/>
    <mergeCell ref="M107:M108"/>
    <mergeCell ref="O99:O100"/>
    <mergeCell ref="P99:P100"/>
    <mergeCell ref="A101:A102"/>
    <mergeCell ref="D101:D102"/>
    <mergeCell ref="E101:E102"/>
    <mergeCell ref="K101:K102"/>
    <mergeCell ref="O101:O102"/>
    <mergeCell ref="P101:P102"/>
    <mergeCell ref="A99:A100"/>
    <mergeCell ref="D99:D100"/>
    <mergeCell ref="E99:E100"/>
    <mergeCell ref="K99:K100"/>
    <mergeCell ref="F99:F100"/>
    <mergeCell ref="F101:F102"/>
    <mergeCell ref="G101:G102"/>
    <mergeCell ref="H101:H102"/>
    <mergeCell ref="I101:J102"/>
    <mergeCell ref="L101:L102"/>
    <mergeCell ref="M101:M102"/>
    <mergeCell ref="N101:N102"/>
    <mergeCell ref="G99:G100"/>
    <mergeCell ref="H99:H100"/>
    <mergeCell ref="I99:J100"/>
    <mergeCell ref="L99:L100"/>
    <mergeCell ref="M99:M100"/>
    <mergeCell ref="N99:N100"/>
    <mergeCell ref="O95:O96"/>
    <mergeCell ref="P95:P96"/>
    <mergeCell ref="A97:A98"/>
    <mergeCell ref="D97:D98"/>
    <mergeCell ref="E97:E98"/>
    <mergeCell ref="K97:K98"/>
    <mergeCell ref="O97:O98"/>
    <mergeCell ref="P97:P98"/>
    <mergeCell ref="A95:A96"/>
    <mergeCell ref="D95:D96"/>
    <mergeCell ref="E95:E96"/>
    <mergeCell ref="K95:K96"/>
    <mergeCell ref="F95:F96"/>
    <mergeCell ref="F97:F98"/>
    <mergeCell ref="G95:G96"/>
    <mergeCell ref="H95:H96"/>
    <mergeCell ref="I95:J96"/>
    <mergeCell ref="L95:L96"/>
    <mergeCell ref="M95:M96"/>
    <mergeCell ref="N95:N96"/>
    <mergeCell ref="G97:G98"/>
    <mergeCell ref="H97:H98"/>
    <mergeCell ref="I97:J98"/>
    <mergeCell ref="L97:L98"/>
    <mergeCell ref="M97:M98"/>
    <mergeCell ref="N97:N98"/>
    <mergeCell ref="O91:O92"/>
    <mergeCell ref="P91:P92"/>
    <mergeCell ref="A93:A94"/>
    <mergeCell ref="D93:D94"/>
    <mergeCell ref="E93:E94"/>
    <mergeCell ref="K93:K94"/>
    <mergeCell ref="O93:O94"/>
    <mergeCell ref="P93:P94"/>
    <mergeCell ref="A91:A92"/>
    <mergeCell ref="D91:D92"/>
    <mergeCell ref="E91:E92"/>
    <mergeCell ref="K91:K92"/>
    <mergeCell ref="F91:F92"/>
    <mergeCell ref="F93:F94"/>
    <mergeCell ref="G93:G94"/>
    <mergeCell ref="H93:H94"/>
    <mergeCell ref="I93:J94"/>
    <mergeCell ref="L93:L94"/>
    <mergeCell ref="M93:M94"/>
    <mergeCell ref="N93:N94"/>
    <mergeCell ref="G91:G92"/>
    <mergeCell ref="H91:H92"/>
    <mergeCell ref="I91:J92"/>
    <mergeCell ref="L91:L92"/>
    <mergeCell ref="M91:M92"/>
    <mergeCell ref="N91:N92"/>
    <mergeCell ref="A89:A90"/>
    <mergeCell ref="D89:D90"/>
    <mergeCell ref="E89:E90"/>
    <mergeCell ref="K89:K90"/>
    <mergeCell ref="O89:O90"/>
    <mergeCell ref="P89:P90"/>
    <mergeCell ref="A87:A88"/>
    <mergeCell ref="D87:D88"/>
    <mergeCell ref="E87:E88"/>
    <mergeCell ref="K87:K88"/>
    <mergeCell ref="F87:F88"/>
    <mergeCell ref="F89:F90"/>
    <mergeCell ref="G87:G88"/>
    <mergeCell ref="H87:H88"/>
    <mergeCell ref="I87:J88"/>
    <mergeCell ref="L87:L88"/>
    <mergeCell ref="M87:M88"/>
    <mergeCell ref="N87:N88"/>
    <mergeCell ref="G89:G90"/>
    <mergeCell ref="H89:H90"/>
    <mergeCell ref="I89:J90"/>
    <mergeCell ref="L89:L90"/>
    <mergeCell ref="M89:M90"/>
    <mergeCell ref="N89:N90"/>
    <mergeCell ref="A85:A86"/>
    <mergeCell ref="D85:D86"/>
    <mergeCell ref="E85:E86"/>
    <mergeCell ref="K85:K86"/>
    <mergeCell ref="O85:O86"/>
    <mergeCell ref="P85:P86"/>
    <mergeCell ref="O87:O88"/>
    <mergeCell ref="P87:P88"/>
    <mergeCell ref="F85:F86"/>
    <mergeCell ref="N85:N86"/>
    <mergeCell ref="N81:N82"/>
    <mergeCell ref="O81:O82"/>
    <mergeCell ref="P81:P82"/>
    <mergeCell ref="A83:A84"/>
    <mergeCell ref="D83:D84"/>
    <mergeCell ref="E83:E84"/>
    <mergeCell ref="K83:K84"/>
    <mergeCell ref="N83:N84"/>
    <mergeCell ref="A81:A82"/>
    <mergeCell ref="D81:D82"/>
    <mergeCell ref="E81:E82"/>
    <mergeCell ref="K81:K82"/>
    <mergeCell ref="O83:O84"/>
    <mergeCell ref="P83:P84"/>
    <mergeCell ref="F81:F82"/>
    <mergeCell ref="F83:F84"/>
    <mergeCell ref="G81:G82"/>
    <mergeCell ref="H81:H82"/>
    <mergeCell ref="I81:J82"/>
    <mergeCell ref="L81:L82"/>
    <mergeCell ref="M81:M82"/>
    <mergeCell ref="G83:G84"/>
    <mergeCell ref="A79:A80"/>
    <mergeCell ref="D79:D80"/>
    <mergeCell ref="E79:E80"/>
    <mergeCell ref="K79:K80"/>
    <mergeCell ref="N79:N80"/>
    <mergeCell ref="O79:O80"/>
    <mergeCell ref="P79:P80"/>
    <mergeCell ref="F79:F80"/>
    <mergeCell ref="A77:A78"/>
    <mergeCell ref="D77:D78"/>
    <mergeCell ref="E77:E78"/>
    <mergeCell ref="K77:K78"/>
    <mergeCell ref="N77:N78"/>
    <mergeCell ref="O77:O78"/>
    <mergeCell ref="P77:P78"/>
    <mergeCell ref="F77:F78"/>
    <mergeCell ref="N73:N74"/>
    <mergeCell ref="O73:O74"/>
    <mergeCell ref="P73:P74"/>
    <mergeCell ref="A75:A76"/>
    <mergeCell ref="D75:D76"/>
    <mergeCell ref="E75:E76"/>
    <mergeCell ref="K75:K76"/>
    <mergeCell ref="N75:N76"/>
    <mergeCell ref="A73:A74"/>
    <mergeCell ref="D73:D74"/>
    <mergeCell ref="E73:E74"/>
    <mergeCell ref="K73:K74"/>
    <mergeCell ref="O75:O76"/>
    <mergeCell ref="P75:P76"/>
    <mergeCell ref="F73:F74"/>
    <mergeCell ref="F75:F76"/>
    <mergeCell ref="A71:A72"/>
    <mergeCell ref="D71:D72"/>
    <mergeCell ref="E71:E72"/>
    <mergeCell ref="K71:K72"/>
    <mergeCell ref="O71:O72"/>
    <mergeCell ref="P71:P72"/>
    <mergeCell ref="A69:A70"/>
    <mergeCell ref="D69:D70"/>
    <mergeCell ref="E69:E70"/>
    <mergeCell ref="K69:K70"/>
    <mergeCell ref="F69:F70"/>
    <mergeCell ref="F71:F72"/>
    <mergeCell ref="G69:G70"/>
    <mergeCell ref="H69:H70"/>
    <mergeCell ref="I69:J70"/>
    <mergeCell ref="L69:L70"/>
    <mergeCell ref="M69:M70"/>
    <mergeCell ref="N69:N70"/>
    <mergeCell ref="A67:A68"/>
    <mergeCell ref="D67:D68"/>
    <mergeCell ref="E67:E68"/>
    <mergeCell ref="K67:K68"/>
    <mergeCell ref="O67:O68"/>
    <mergeCell ref="P67:P68"/>
    <mergeCell ref="A65:A66"/>
    <mergeCell ref="D65:D66"/>
    <mergeCell ref="E65:E66"/>
    <mergeCell ref="K65:K66"/>
    <mergeCell ref="F65:F66"/>
    <mergeCell ref="F67:F68"/>
    <mergeCell ref="P61:P62"/>
    <mergeCell ref="A63:A64"/>
    <mergeCell ref="D63:D64"/>
    <mergeCell ref="E63:E64"/>
    <mergeCell ref="K63:K64"/>
    <mergeCell ref="O63:O64"/>
    <mergeCell ref="P63:P64"/>
    <mergeCell ref="A61:A62"/>
    <mergeCell ref="D61:D62"/>
    <mergeCell ref="E61:E62"/>
    <mergeCell ref="K61:K62"/>
    <mergeCell ref="N61:N62"/>
    <mergeCell ref="O61:O62"/>
    <mergeCell ref="G61:G62"/>
    <mergeCell ref="H61:H62"/>
    <mergeCell ref="I61:J62"/>
    <mergeCell ref="L61:L62"/>
    <mergeCell ref="M61:M62"/>
    <mergeCell ref="F57:F58"/>
    <mergeCell ref="F61:F62"/>
    <mergeCell ref="F63:F64"/>
    <mergeCell ref="G57:G58"/>
    <mergeCell ref="H57:H58"/>
    <mergeCell ref="I57:J58"/>
    <mergeCell ref="N55:N56"/>
    <mergeCell ref="O55:O56"/>
    <mergeCell ref="P55:P56"/>
    <mergeCell ref="A57:A58"/>
    <mergeCell ref="D57:D58"/>
    <mergeCell ref="E57:E58"/>
    <mergeCell ref="K57:K58"/>
    <mergeCell ref="N57:N58"/>
    <mergeCell ref="A55:A56"/>
    <mergeCell ref="D55:D56"/>
    <mergeCell ref="E55:E56"/>
    <mergeCell ref="K55:K56"/>
    <mergeCell ref="F55:F56"/>
    <mergeCell ref="L57:L58"/>
    <mergeCell ref="M57:M58"/>
    <mergeCell ref="G63:G64"/>
    <mergeCell ref="H63:H64"/>
    <mergeCell ref="I63:J64"/>
    <mergeCell ref="L63:L64"/>
    <mergeCell ref="M63:M64"/>
    <mergeCell ref="A53:A54"/>
    <mergeCell ref="D53:D54"/>
    <mergeCell ref="E53:E54"/>
    <mergeCell ref="K53:K54"/>
    <mergeCell ref="N53:N54"/>
    <mergeCell ref="O53:O54"/>
    <mergeCell ref="A51:A52"/>
    <mergeCell ref="D51:D52"/>
    <mergeCell ref="E51:E52"/>
    <mergeCell ref="K51:K52"/>
    <mergeCell ref="F51:F52"/>
    <mergeCell ref="F53:F54"/>
    <mergeCell ref="G51:G52"/>
    <mergeCell ref="H51:H52"/>
    <mergeCell ref="I51:J52"/>
    <mergeCell ref="L51:L52"/>
    <mergeCell ref="M51:M52"/>
    <mergeCell ref="A49:A50"/>
    <mergeCell ref="D49:D50"/>
    <mergeCell ref="E49:E50"/>
    <mergeCell ref="K49:K50"/>
    <mergeCell ref="N49:N50"/>
    <mergeCell ref="O49:O50"/>
    <mergeCell ref="P49:P50"/>
    <mergeCell ref="F49:F50"/>
    <mergeCell ref="A47:A48"/>
    <mergeCell ref="D47:D48"/>
    <mergeCell ref="E47:E48"/>
    <mergeCell ref="K47:K48"/>
    <mergeCell ref="N47:N48"/>
    <mergeCell ref="O47:O48"/>
    <mergeCell ref="P47:P48"/>
    <mergeCell ref="F47:F48"/>
    <mergeCell ref="N43:N44"/>
    <mergeCell ref="O43:O44"/>
    <mergeCell ref="P43:P44"/>
    <mergeCell ref="A45:A46"/>
    <mergeCell ref="D45:D46"/>
    <mergeCell ref="E45:E46"/>
    <mergeCell ref="K45:K46"/>
    <mergeCell ref="N45:N46"/>
    <mergeCell ref="A43:A44"/>
    <mergeCell ref="D43:D44"/>
    <mergeCell ref="E43:E44"/>
    <mergeCell ref="K43:K44"/>
    <mergeCell ref="O45:O46"/>
    <mergeCell ref="F43:F44"/>
    <mergeCell ref="F45:F46"/>
    <mergeCell ref="G45:G46"/>
    <mergeCell ref="O39:O40"/>
    <mergeCell ref="P39:P40"/>
    <mergeCell ref="A41:A42"/>
    <mergeCell ref="D41:D42"/>
    <mergeCell ref="E41:E42"/>
    <mergeCell ref="K41:K42"/>
    <mergeCell ref="O41:O42"/>
    <mergeCell ref="P41:P42"/>
    <mergeCell ref="A39:A40"/>
    <mergeCell ref="D39:D40"/>
    <mergeCell ref="E39:E40"/>
    <mergeCell ref="K39:K40"/>
    <mergeCell ref="G39:G40"/>
    <mergeCell ref="H39:H40"/>
    <mergeCell ref="I39:J40"/>
    <mergeCell ref="L39:L40"/>
    <mergeCell ref="M39:M40"/>
    <mergeCell ref="N39:N40"/>
    <mergeCell ref="G41:G42"/>
    <mergeCell ref="H41:H42"/>
    <mergeCell ref="F39:F40"/>
    <mergeCell ref="F41:F42"/>
    <mergeCell ref="A37:A38"/>
    <mergeCell ref="D37:D38"/>
    <mergeCell ref="E37:E38"/>
    <mergeCell ref="K37:K38"/>
    <mergeCell ref="N37:N38"/>
    <mergeCell ref="O37:O38"/>
    <mergeCell ref="P37:P38"/>
    <mergeCell ref="G37:G38"/>
    <mergeCell ref="H37:H38"/>
    <mergeCell ref="I37:J38"/>
    <mergeCell ref="L37:L38"/>
    <mergeCell ref="M37:M38"/>
    <mergeCell ref="O31:O32"/>
    <mergeCell ref="A35:A36"/>
    <mergeCell ref="D35:D36"/>
    <mergeCell ref="E35:E36"/>
    <mergeCell ref="K35:K36"/>
    <mergeCell ref="N35:N36"/>
    <mergeCell ref="O35:O36"/>
    <mergeCell ref="A31:A32"/>
    <mergeCell ref="D31:D32"/>
    <mergeCell ref="E31:E32"/>
    <mergeCell ref="K31:K32"/>
    <mergeCell ref="F31:F32"/>
    <mergeCell ref="F35:F36"/>
    <mergeCell ref="F37:F38"/>
    <mergeCell ref="G31:G32"/>
    <mergeCell ref="H31:H32"/>
    <mergeCell ref="I31:J32"/>
    <mergeCell ref="L31:L32"/>
    <mergeCell ref="M31:M32"/>
    <mergeCell ref="N31:N32"/>
    <mergeCell ref="A29:A30"/>
    <mergeCell ref="D29:D30"/>
    <mergeCell ref="E29:E30"/>
    <mergeCell ref="K29:K30"/>
    <mergeCell ref="O29:O30"/>
    <mergeCell ref="A27:A28"/>
    <mergeCell ref="D27:D28"/>
    <mergeCell ref="E27:E28"/>
    <mergeCell ref="K27:K28"/>
    <mergeCell ref="G29:G30"/>
    <mergeCell ref="H29:H30"/>
    <mergeCell ref="I29:J30"/>
    <mergeCell ref="L29:L30"/>
    <mergeCell ref="M29:M30"/>
    <mergeCell ref="N29:N30"/>
    <mergeCell ref="P23:P24"/>
    <mergeCell ref="A25:A26"/>
    <mergeCell ref="D25:D26"/>
    <mergeCell ref="E25:E26"/>
    <mergeCell ref="K25:K26"/>
    <mergeCell ref="O25:O26"/>
    <mergeCell ref="A23:A24"/>
    <mergeCell ref="D23:D24"/>
    <mergeCell ref="E23:E24"/>
    <mergeCell ref="K23:K24"/>
    <mergeCell ref="N23:N24"/>
    <mergeCell ref="O23:O24"/>
    <mergeCell ref="F23:F24"/>
    <mergeCell ref="F25:F26"/>
    <mergeCell ref="F27:F28"/>
    <mergeCell ref="F29:F30"/>
    <mergeCell ref="P29:P30"/>
    <mergeCell ref="A21:A22"/>
    <mergeCell ref="D21:D22"/>
    <mergeCell ref="E21:E22"/>
    <mergeCell ref="K21:K22"/>
    <mergeCell ref="F21:F22"/>
    <mergeCell ref="O17:O18"/>
    <mergeCell ref="A19:A20"/>
    <mergeCell ref="D19:D20"/>
    <mergeCell ref="E19:E20"/>
    <mergeCell ref="K19:K20"/>
    <mergeCell ref="O19:O20"/>
    <mergeCell ref="A17:A18"/>
    <mergeCell ref="D17:D18"/>
    <mergeCell ref="E17:E18"/>
    <mergeCell ref="K17:K18"/>
    <mergeCell ref="F17:F18"/>
    <mergeCell ref="F19:F20"/>
    <mergeCell ref="G21:G22"/>
    <mergeCell ref="H21:H22"/>
    <mergeCell ref="I21:J22"/>
    <mergeCell ref="L21:L22"/>
    <mergeCell ref="M21:M22"/>
    <mergeCell ref="N21:N22"/>
    <mergeCell ref="A15:A16"/>
    <mergeCell ref="D15:D16"/>
    <mergeCell ref="E15:E16"/>
    <mergeCell ref="K15:K16"/>
    <mergeCell ref="O15:O16"/>
    <mergeCell ref="A13:A14"/>
    <mergeCell ref="D13:D14"/>
    <mergeCell ref="E13:E14"/>
    <mergeCell ref="K13:K14"/>
    <mergeCell ref="F13:F14"/>
    <mergeCell ref="F15:F16"/>
    <mergeCell ref="G15:G16"/>
    <mergeCell ref="H15:H16"/>
    <mergeCell ref="I15:J16"/>
    <mergeCell ref="L15:L16"/>
    <mergeCell ref="M15:M16"/>
    <mergeCell ref="N15:N16"/>
    <mergeCell ref="C1:O1"/>
    <mergeCell ref="A2:E2"/>
    <mergeCell ref="B5:P5"/>
    <mergeCell ref="B6:P6"/>
    <mergeCell ref="P7:P8"/>
    <mergeCell ref="A9:A10"/>
    <mergeCell ref="D9:D10"/>
    <mergeCell ref="E9:E10"/>
    <mergeCell ref="K9:K10"/>
    <mergeCell ref="N9:N10"/>
    <mergeCell ref="A7:A8"/>
    <mergeCell ref="D7:D8"/>
    <mergeCell ref="E7:E8"/>
    <mergeCell ref="K7:K8"/>
    <mergeCell ref="O9:O10"/>
    <mergeCell ref="F2:P2"/>
    <mergeCell ref="A3:A4"/>
    <mergeCell ref="P9:P10"/>
    <mergeCell ref="B3:B4"/>
    <mergeCell ref="C3:C4"/>
    <mergeCell ref="A11:A12"/>
    <mergeCell ref="D11:D12"/>
    <mergeCell ref="E11:E12"/>
    <mergeCell ref="K11:K12"/>
    <mergeCell ref="O11:O12"/>
    <mergeCell ref="N7:N8"/>
    <mergeCell ref="O7:O8"/>
    <mergeCell ref="F7:F8"/>
    <mergeCell ref="F9:F10"/>
    <mergeCell ref="F11:F12"/>
    <mergeCell ref="G9:G10"/>
    <mergeCell ref="H9:H10"/>
    <mergeCell ref="I9:J10"/>
    <mergeCell ref="L9:L10"/>
    <mergeCell ref="M9:M10"/>
    <mergeCell ref="G11:G12"/>
    <mergeCell ref="H11:H12"/>
    <mergeCell ref="I11:J12"/>
    <mergeCell ref="L11:L12"/>
    <mergeCell ref="M11:M12"/>
    <mergeCell ref="N11:N12"/>
  </mergeCells>
  <pageMargins left="0.70866141732283472" right="0.70866141732283472" top="0.74803149606299213" bottom="0.74803149606299213" header="0.31496062992125984" footer="0.31496062992125984"/>
  <pageSetup scale="23"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2" manualBreakCount="2">
    <brk id="68" max="16383" man="1"/>
    <brk id="9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D942B-E7A0-4FA6-991C-E697EE9F84BE}">
  <sheetPr>
    <pageSetUpPr fitToPage="1"/>
  </sheetPr>
  <dimension ref="A1:P204"/>
  <sheetViews>
    <sheetView showWhiteSpace="0" zoomScale="40" zoomScaleNormal="40" zoomScaleSheetLayoutView="40" zoomScalePageLayoutView="51" workbookViewId="0">
      <pane xSplit="1" ySplit="4" topLeftCell="B178" activePane="bottomRight" state="frozen"/>
      <selection pane="topRight" activeCell="B1" sqref="B1"/>
      <selection pane="bottomLeft" activeCell="A4" sqref="A4"/>
      <selection pane="bottomRight" activeCell="K181" sqref="K181:K182"/>
    </sheetView>
  </sheetViews>
  <sheetFormatPr defaultColWidth="8.6640625" defaultRowHeight="13.8" x14ac:dyDescent="0.3"/>
  <cols>
    <col min="1" max="1" width="9.44140625" style="45" bestFit="1" customWidth="1"/>
    <col min="2" max="2" width="54.5546875" style="45" customWidth="1"/>
    <col min="3" max="3" width="142.5546875" style="168" customWidth="1"/>
    <col min="4" max="4" width="16.6640625" style="168" customWidth="1"/>
    <col min="5" max="7" width="24.44140625" style="45" customWidth="1"/>
    <col min="8" max="8" width="24.44140625" style="3" customWidth="1"/>
    <col min="9" max="10" width="12.33203125" style="3" customWidth="1"/>
    <col min="11" max="11" width="29.33203125" style="3" customWidth="1"/>
    <col min="12" max="12" width="27.109375" style="3" customWidth="1"/>
    <col min="13" max="14" width="25.33203125" style="3" customWidth="1"/>
    <col min="15" max="15" width="32.88671875" style="18" customWidth="1"/>
    <col min="16" max="16" width="33.6640625" style="3" customWidth="1"/>
    <col min="17" max="17" width="8.6640625" style="3" customWidth="1"/>
    <col min="18" max="16384" width="8.6640625" style="3"/>
  </cols>
  <sheetData>
    <row r="1" spans="1:16" ht="54.6" thickBot="1" x14ac:dyDescent="0.4">
      <c r="A1" s="153"/>
      <c r="B1" s="154"/>
      <c r="C1" s="355" t="s">
        <v>653</v>
      </c>
      <c r="D1" s="356"/>
      <c r="E1" s="356"/>
      <c r="F1" s="356"/>
      <c r="G1" s="356"/>
      <c r="H1" s="356"/>
      <c r="I1" s="356"/>
      <c r="J1" s="356"/>
      <c r="K1" s="356"/>
      <c r="L1" s="356"/>
      <c r="M1" s="356"/>
      <c r="N1" s="356"/>
      <c r="O1" s="357"/>
      <c r="P1" s="2" t="s">
        <v>1</v>
      </c>
    </row>
    <row r="2" spans="1:16" ht="18" customHeight="1" x14ac:dyDescent="0.3">
      <c r="A2" s="185" t="s">
        <v>2</v>
      </c>
      <c r="B2" s="186"/>
      <c r="C2" s="186"/>
      <c r="D2" s="187"/>
      <c r="E2" s="187"/>
      <c r="F2" s="188" t="s">
        <v>3</v>
      </c>
      <c r="G2" s="189"/>
      <c r="H2" s="189"/>
      <c r="I2" s="189"/>
      <c r="J2" s="189"/>
      <c r="K2" s="189"/>
      <c r="L2" s="189"/>
      <c r="M2" s="189"/>
      <c r="N2" s="189"/>
      <c r="O2" s="189"/>
      <c r="P2" s="190"/>
    </row>
    <row r="3" spans="1:16" ht="18" customHeight="1" x14ac:dyDescent="0.3">
      <c r="A3" s="205" t="s">
        <v>4</v>
      </c>
      <c r="B3" s="207" t="s">
        <v>5</v>
      </c>
      <c r="C3" s="207" t="s">
        <v>6</v>
      </c>
      <c r="D3" s="207" t="s">
        <v>7</v>
      </c>
      <c r="E3" s="209" t="s">
        <v>8</v>
      </c>
      <c r="F3" s="211" t="s">
        <v>9</v>
      </c>
      <c r="G3" s="276" t="s">
        <v>10</v>
      </c>
      <c r="H3" s="277"/>
      <c r="I3" s="277"/>
      <c r="J3" s="277"/>
      <c r="K3" s="278"/>
      <c r="L3" s="279" t="s">
        <v>11</v>
      </c>
      <c r="M3" s="280"/>
      <c r="N3" s="280"/>
      <c r="O3" s="281"/>
      <c r="P3" s="282" t="s">
        <v>12</v>
      </c>
    </row>
    <row r="4" spans="1:16" ht="108.6" customHeight="1" x14ac:dyDescent="0.3">
      <c r="A4" s="206"/>
      <c r="B4" s="208"/>
      <c r="C4" s="208"/>
      <c r="D4" s="208"/>
      <c r="E4" s="210"/>
      <c r="F4" s="212"/>
      <c r="G4" s="139" t="s">
        <v>13</v>
      </c>
      <c r="H4" s="140" t="s">
        <v>14</v>
      </c>
      <c r="I4" s="304" t="s">
        <v>15</v>
      </c>
      <c r="J4" s="192"/>
      <c r="K4" s="140" t="s">
        <v>16</v>
      </c>
      <c r="L4" s="137" t="s">
        <v>13</v>
      </c>
      <c r="M4" s="138" t="s">
        <v>14</v>
      </c>
      <c r="N4" s="149" t="s">
        <v>17</v>
      </c>
      <c r="O4" s="138" t="s">
        <v>18</v>
      </c>
      <c r="P4" s="283"/>
    </row>
    <row r="5" spans="1:16" ht="43.5" customHeight="1" x14ac:dyDescent="0.3">
      <c r="A5" s="155"/>
      <c r="B5" s="193" t="s">
        <v>19</v>
      </c>
      <c r="C5" s="194"/>
      <c r="D5" s="194"/>
      <c r="E5" s="194"/>
      <c r="F5" s="194"/>
      <c r="G5" s="194"/>
      <c r="H5" s="194"/>
      <c r="I5" s="194"/>
      <c r="J5" s="194"/>
      <c r="K5" s="194"/>
      <c r="L5" s="194"/>
      <c r="M5" s="194"/>
      <c r="N5" s="194"/>
      <c r="O5" s="194"/>
      <c r="P5" s="196"/>
    </row>
    <row r="6" spans="1:16" ht="18" x14ac:dyDescent="0.3">
      <c r="A6" s="67"/>
      <c r="B6" s="197" t="s">
        <v>20</v>
      </c>
      <c r="C6" s="197"/>
      <c r="D6" s="198"/>
      <c r="E6" s="198"/>
      <c r="F6" s="198"/>
      <c r="G6" s="198"/>
      <c r="H6" s="198"/>
      <c r="I6" s="198"/>
      <c r="J6" s="198"/>
      <c r="K6" s="198"/>
      <c r="L6" s="198"/>
      <c r="M6" s="198"/>
      <c r="N6" s="197"/>
      <c r="O6" s="197"/>
      <c r="P6" s="197"/>
    </row>
    <row r="7" spans="1:16" ht="18" customHeight="1" x14ac:dyDescent="0.3">
      <c r="A7" s="308" t="s">
        <v>21</v>
      </c>
      <c r="B7" s="29" t="s">
        <v>22</v>
      </c>
      <c r="C7" s="30" t="s">
        <v>23</v>
      </c>
      <c r="D7" s="219" t="s">
        <v>24</v>
      </c>
      <c r="E7" s="365">
        <v>1200</v>
      </c>
      <c r="F7" s="179"/>
      <c r="G7" s="352" t="s">
        <v>25</v>
      </c>
      <c r="H7" s="342"/>
      <c r="I7" s="199">
        <f>SUM(G7:H8)</f>
        <v>0</v>
      </c>
      <c r="J7" s="200"/>
      <c r="K7" s="213">
        <f t="shared" ref="K7:K31" si="0">(F7*I7)*0.8</f>
        <v>0</v>
      </c>
      <c r="L7" s="352" t="s">
        <v>25</v>
      </c>
      <c r="M7" s="343"/>
      <c r="N7" s="203">
        <f t="shared" ref="N7:N31" si="1">SUM(L7:M8)</f>
        <v>0</v>
      </c>
      <c r="O7" s="203">
        <f t="shared" ref="O7:O31" si="2">(N7*F7)*0.2</f>
        <v>0</v>
      </c>
      <c r="P7" s="204"/>
    </row>
    <row r="8" spans="1:16" ht="18" customHeight="1" x14ac:dyDescent="0.3">
      <c r="A8" s="309"/>
      <c r="B8" s="31" t="s">
        <v>26</v>
      </c>
      <c r="C8" s="32" t="s">
        <v>27</v>
      </c>
      <c r="D8" s="220"/>
      <c r="E8" s="366"/>
      <c r="F8" s="180"/>
      <c r="G8" s="353"/>
      <c r="H8" s="342"/>
      <c r="I8" s="201"/>
      <c r="J8" s="202"/>
      <c r="K8" s="214"/>
      <c r="L8" s="353"/>
      <c r="M8" s="344"/>
      <c r="N8" s="203"/>
      <c r="O8" s="203"/>
      <c r="P8" s="204"/>
    </row>
    <row r="9" spans="1:16" ht="36" customHeight="1" x14ac:dyDescent="0.3">
      <c r="A9" s="215" t="s">
        <v>28</v>
      </c>
      <c r="B9" s="20" t="s">
        <v>29</v>
      </c>
      <c r="C9" s="30" t="s">
        <v>30</v>
      </c>
      <c r="D9" s="219" t="s">
        <v>31</v>
      </c>
      <c r="E9" s="365">
        <v>96</v>
      </c>
      <c r="F9" s="179"/>
      <c r="G9" s="352" t="s">
        <v>25</v>
      </c>
      <c r="H9" s="342"/>
      <c r="I9" s="199">
        <f>SUM(G9:H10)</f>
        <v>0</v>
      </c>
      <c r="J9" s="200"/>
      <c r="K9" s="213">
        <f t="shared" si="0"/>
        <v>0</v>
      </c>
      <c r="L9" s="352" t="s">
        <v>25</v>
      </c>
      <c r="M9" s="343"/>
      <c r="N9" s="203">
        <f t="shared" si="1"/>
        <v>0</v>
      </c>
      <c r="O9" s="203">
        <f t="shared" si="2"/>
        <v>0</v>
      </c>
      <c r="P9" s="204"/>
    </row>
    <row r="10" spans="1:16" ht="36" customHeight="1" x14ac:dyDescent="0.3">
      <c r="A10" s="216"/>
      <c r="B10" s="31" t="s">
        <v>489</v>
      </c>
      <c r="C10" s="32" t="s">
        <v>33</v>
      </c>
      <c r="D10" s="220"/>
      <c r="E10" s="366"/>
      <c r="F10" s="180"/>
      <c r="G10" s="353"/>
      <c r="H10" s="342"/>
      <c r="I10" s="201"/>
      <c r="J10" s="202"/>
      <c r="K10" s="214"/>
      <c r="L10" s="353"/>
      <c r="M10" s="344"/>
      <c r="N10" s="203"/>
      <c r="O10" s="203"/>
      <c r="P10" s="204"/>
    </row>
    <row r="11" spans="1:16" ht="216" customHeight="1" x14ac:dyDescent="0.3">
      <c r="A11" s="215" t="s">
        <v>34</v>
      </c>
      <c r="B11" s="20" t="s">
        <v>490</v>
      </c>
      <c r="C11" s="30" t="s">
        <v>491</v>
      </c>
      <c r="D11" s="219" t="s">
        <v>24</v>
      </c>
      <c r="E11" s="365">
        <v>600</v>
      </c>
      <c r="F11" s="179"/>
      <c r="G11" s="217"/>
      <c r="H11" s="342"/>
      <c r="I11" s="199">
        <f>SUM(G11:H12)</f>
        <v>0</v>
      </c>
      <c r="J11" s="200"/>
      <c r="K11" s="213">
        <f t="shared" si="0"/>
        <v>0</v>
      </c>
      <c r="L11" s="217"/>
      <c r="M11" s="343"/>
      <c r="N11" s="203">
        <f t="shared" si="1"/>
        <v>0</v>
      </c>
      <c r="O11" s="203">
        <f t="shared" si="2"/>
        <v>0</v>
      </c>
      <c r="P11" s="204"/>
    </row>
    <row r="12" spans="1:16" ht="247.5" customHeight="1" x14ac:dyDescent="0.3">
      <c r="A12" s="216"/>
      <c r="B12" s="31" t="s">
        <v>492</v>
      </c>
      <c r="C12" s="32" t="s">
        <v>493</v>
      </c>
      <c r="D12" s="220"/>
      <c r="E12" s="366"/>
      <c r="F12" s="180"/>
      <c r="G12" s="218"/>
      <c r="H12" s="342"/>
      <c r="I12" s="201"/>
      <c r="J12" s="202"/>
      <c r="K12" s="214"/>
      <c r="L12" s="218"/>
      <c r="M12" s="344"/>
      <c r="N12" s="203"/>
      <c r="O12" s="203"/>
      <c r="P12" s="204"/>
    </row>
    <row r="13" spans="1:16" ht="216" customHeight="1" x14ac:dyDescent="0.3">
      <c r="A13" s="215">
        <v>1.4</v>
      </c>
      <c r="B13" s="20" t="s">
        <v>494</v>
      </c>
      <c r="C13" s="30" t="s">
        <v>495</v>
      </c>
      <c r="D13" s="219" t="s">
        <v>24</v>
      </c>
      <c r="E13" s="365">
        <v>300</v>
      </c>
      <c r="F13" s="179"/>
      <c r="G13" s="217"/>
      <c r="H13" s="342"/>
      <c r="I13" s="199">
        <f>SUM(G13:H14)</f>
        <v>0</v>
      </c>
      <c r="J13" s="200"/>
      <c r="K13" s="213">
        <f t="shared" si="0"/>
        <v>0</v>
      </c>
      <c r="L13" s="217"/>
      <c r="M13" s="343"/>
      <c r="N13" s="203">
        <f t="shared" si="1"/>
        <v>0</v>
      </c>
      <c r="O13" s="203">
        <f t="shared" si="2"/>
        <v>0</v>
      </c>
      <c r="P13" s="204"/>
    </row>
    <row r="14" spans="1:16" ht="198" customHeight="1" x14ac:dyDescent="0.3">
      <c r="A14" s="216"/>
      <c r="B14" s="31" t="s">
        <v>496</v>
      </c>
      <c r="C14" s="32" t="s">
        <v>497</v>
      </c>
      <c r="D14" s="220"/>
      <c r="E14" s="366"/>
      <c r="F14" s="180"/>
      <c r="G14" s="218"/>
      <c r="H14" s="342"/>
      <c r="I14" s="201"/>
      <c r="J14" s="202"/>
      <c r="K14" s="214"/>
      <c r="L14" s="218"/>
      <c r="M14" s="344"/>
      <c r="N14" s="203"/>
      <c r="O14" s="203"/>
      <c r="P14" s="204"/>
    </row>
    <row r="15" spans="1:16" ht="187.5" customHeight="1" x14ac:dyDescent="0.3">
      <c r="A15" s="215">
        <v>1.5</v>
      </c>
      <c r="B15" s="5" t="s">
        <v>655</v>
      </c>
      <c r="C15" s="30" t="s">
        <v>660</v>
      </c>
      <c r="D15" s="219" t="s">
        <v>24</v>
      </c>
      <c r="E15" s="365">
        <v>132</v>
      </c>
      <c r="F15" s="179"/>
      <c r="G15" s="217"/>
      <c r="H15" s="342"/>
      <c r="I15" s="199">
        <f>SUM(G15:H16)</f>
        <v>0</v>
      </c>
      <c r="J15" s="200"/>
      <c r="K15" s="213">
        <f t="shared" si="0"/>
        <v>0</v>
      </c>
      <c r="L15" s="217"/>
      <c r="M15" s="343"/>
      <c r="N15" s="203">
        <f t="shared" si="1"/>
        <v>0</v>
      </c>
      <c r="O15" s="203">
        <f t="shared" si="2"/>
        <v>0</v>
      </c>
      <c r="P15" s="204"/>
    </row>
    <row r="16" spans="1:16" ht="162" customHeight="1" x14ac:dyDescent="0.3">
      <c r="A16" s="216"/>
      <c r="B16" s="426" t="s">
        <v>657</v>
      </c>
      <c r="C16" s="32" t="s">
        <v>661</v>
      </c>
      <c r="D16" s="220"/>
      <c r="E16" s="366"/>
      <c r="F16" s="180"/>
      <c r="G16" s="218"/>
      <c r="H16" s="342"/>
      <c r="I16" s="201"/>
      <c r="J16" s="202"/>
      <c r="K16" s="214"/>
      <c r="L16" s="218"/>
      <c r="M16" s="344"/>
      <c r="N16" s="203"/>
      <c r="O16" s="203"/>
      <c r="P16" s="204"/>
    </row>
    <row r="17" spans="1:16" ht="36" customHeight="1" x14ac:dyDescent="0.3">
      <c r="A17" s="215">
        <v>1.6</v>
      </c>
      <c r="B17" s="20" t="s">
        <v>55</v>
      </c>
      <c r="C17" s="30" t="s">
        <v>498</v>
      </c>
      <c r="D17" s="219" t="s">
        <v>24</v>
      </c>
      <c r="E17" s="365">
        <v>72</v>
      </c>
      <c r="F17" s="179"/>
      <c r="G17" s="217"/>
      <c r="H17" s="342"/>
      <c r="I17" s="199">
        <f>SUM(G17:H18)</f>
        <v>0</v>
      </c>
      <c r="J17" s="200"/>
      <c r="K17" s="213">
        <f t="shared" si="0"/>
        <v>0</v>
      </c>
      <c r="L17" s="217"/>
      <c r="M17" s="343"/>
      <c r="N17" s="203">
        <f t="shared" si="1"/>
        <v>0</v>
      </c>
      <c r="O17" s="203">
        <f t="shared" si="2"/>
        <v>0</v>
      </c>
      <c r="P17" s="204"/>
    </row>
    <row r="18" spans="1:16" ht="36" customHeight="1" x14ac:dyDescent="0.3">
      <c r="A18" s="216"/>
      <c r="B18" s="31" t="s">
        <v>57</v>
      </c>
      <c r="C18" s="32" t="s">
        <v>58</v>
      </c>
      <c r="D18" s="220"/>
      <c r="E18" s="366"/>
      <c r="F18" s="180"/>
      <c r="G18" s="218"/>
      <c r="H18" s="342"/>
      <c r="I18" s="201"/>
      <c r="J18" s="202"/>
      <c r="K18" s="214"/>
      <c r="L18" s="218"/>
      <c r="M18" s="344"/>
      <c r="N18" s="203"/>
      <c r="O18" s="203"/>
      <c r="P18" s="204"/>
    </row>
    <row r="19" spans="1:16" ht="36" customHeight="1" x14ac:dyDescent="0.3">
      <c r="A19" s="215">
        <v>1.7</v>
      </c>
      <c r="B19" s="20" t="s">
        <v>60</v>
      </c>
      <c r="C19" s="30" t="s">
        <v>499</v>
      </c>
      <c r="D19" s="219" t="s">
        <v>24</v>
      </c>
      <c r="E19" s="365">
        <v>72</v>
      </c>
      <c r="F19" s="179"/>
      <c r="G19" s="217"/>
      <c r="H19" s="342"/>
      <c r="I19" s="199">
        <f>SUM(G19:H20)</f>
        <v>0</v>
      </c>
      <c r="J19" s="200"/>
      <c r="K19" s="213">
        <f t="shared" si="0"/>
        <v>0</v>
      </c>
      <c r="L19" s="217"/>
      <c r="M19" s="343"/>
      <c r="N19" s="203">
        <f t="shared" si="1"/>
        <v>0</v>
      </c>
      <c r="O19" s="203">
        <f t="shared" si="2"/>
        <v>0</v>
      </c>
      <c r="P19" s="204"/>
    </row>
    <row r="20" spans="1:16" ht="36" customHeight="1" x14ac:dyDescent="0.3">
      <c r="A20" s="216"/>
      <c r="B20" s="31" t="s">
        <v>500</v>
      </c>
      <c r="C20" s="32" t="s">
        <v>501</v>
      </c>
      <c r="D20" s="225"/>
      <c r="E20" s="366"/>
      <c r="F20" s="180"/>
      <c r="G20" s="218"/>
      <c r="H20" s="342"/>
      <c r="I20" s="201"/>
      <c r="J20" s="202"/>
      <c r="K20" s="214"/>
      <c r="L20" s="218"/>
      <c r="M20" s="344"/>
      <c r="N20" s="203"/>
      <c r="O20" s="203"/>
      <c r="P20" s="204"/>
    </row>
    <row r="21" spans="1:16" ht="36" customHeight="1" x14ac:dyDescent="0.3">
      <c r="A21" s="215">
        <v>1.8</v>
      </c>
      <c r="B21" s="20" t="s">
        <v>64</v>
      </c>
      <c r="C21" s="22" t="s">
        <v>65</v>
      </c>
      <c r="D21" s="224" t="s">
        <v>66</v>
      </c>
      <c r="E21" s="365">
        <v>360</v>
      </c>
      <c r="F21" s="179"/>
      <c r="G21" s="217"/>
      <c r="H21" s="342"/>
      <c r="I21" s="199">
        <f>SUM(G21:H22)</f>
        <v>0</v>
      </c>
      <c r="J21" s="200"/>
      <c r="K21" s="213">
        <f t="shared" si="0"/>
        <v>0</v>
      </c>
      <c r="L21" s="217"/>
      <c r="M21" s="343"/>
      <c r="N21" s="203">
        <f t="shared" si="1"/>
        <v>0</v>
      </c>
      <c r="O21" s="203">
        <f t="shared" si="2"/>
        <v>0</v>
      </c>
      <c r="P21" s="204"/>
    </row>
    <row r="22" spans="1:16" ht="36" customHeight="1" x14ac:dyDescent="0.3">
      <c r="A22" s="216"/>
      <c r="B22" s="31" t="s">
        <v>67</v>
      </c>
      <c r="C22" s="38" t="s">
        <v>68</v>
      </c>
      <c r="D22" s="224"/>
      <c r="E22" s="366"/>
      <c r="F22" s="180"/>
      <c r="G22" s="218"/>
      <c r="H22" s="342"/>
      <c r="I22" s="201"/>
      <c r="J22" s="202"/>
      <c r="K22" s="214"/>
      <c r="L22" s="218"/>
      <c r="M22" s="344"/>
      <c r="N22" s="203"/>
      <c r="O22" s="203"/>
      <c r="P22" s="204"/>
    </row>
    <row r="23" spans="1:16" ht="56.25" customHeight="1" x14ac:dyDescent="0.3">
      <c r="A23" s="215">
        <v>1.9</v>
      </c>
      <c r="B23" s="103" t="s">
        <v>69</v>
      </c>
      <c r="C23" s="22" t="s">
        <v>502</v>
      </c>
      <c r="D23" s="310" t="s">
        <v>66</v>
      </c>
      <c r="E23" s="365">
        <v>1754</v>
      </c>
      <c r="F23" s="179"/>
      <c r="G23" s="217"/>
      <c r="H23" s="342"/>
      <c r="I23" s="199">
        <f>SUM(G23:H24)</f>
        <v>0</v>
      </c>
      <c r="J23" s="200"/>
      <c r="K23" s="213">
        <f t="shared" si="0"/>
        <v>0</v>
      </c>
      <c r="L23" s="217"/>
      <c r="M23" s="343"/>
      <c r="N23" s="203">
        <f t="shared" si="1"/>
        <v>0</v>
      </c>
      <c r="O23" s="203">
        <f t="shared" si="2"/>
        <v>0</v>
      </c>
      <c r="P23" s="204"/>
    </row>
    <row r="24" spans="1:16" ht="56.25" customHeight="1" x14ac:dyDescent="0.3">
      <c r="A24" s="216"/>
      <c r="B24" s="19" t="s">
        <v>71</v>
      </c>
      <c r="C24" s="38" t="s">
        <v>503</v>
      </c>
      <c r="D24" s="310"/>
      <c r="E24" s="366"/>
      <c r="F24" s="180"/>
      <c r="G24" s="218"/>
      <c r="H24" s="342"/>
      <c r="I24" s="201"/>
      <c r="J24" s="202"/>
      <c r="K24" s="214"/>
      <c r="L24" s="218"/>
      <c r="M24" s="344"/>
      <c r="N24" s="203"/>
      <c r="O24" s="203"/>
      <c r="P24" s="204"/>
    </row>
    <row r="25" spans="1:16" ht="72" customHeight="1" x14ac:dyDescent="0.3">
      <c r="A25" s="174" t="s">
        <v>59</v>
      </c>
      <c r="B25" s="103" t="s">
        <v>73</v>
      </c>
      <c r="C25" s="22" t="s">
        <v>504</v>
      </c>
      <c r="D25" s="219" t="s">
        <v>66</v>
      </c>
      <c r="E25" s="365">
        <v>1228</v>
      </c>
      <c r="F25" s="179"/>
      <c r="G25" s="217"/>
      <c r="H25" s="342"/>
      <c r="I25" s="199">
        <f>SUM(G25:H26)</f>
        <v>0</v>
      </c>
      <c r="J25" s="200"/>
      <c r="K25" s="213">
        <f t="shared" si="0"/>
        <v>0</v>
      </c>
      <c r="L25" s="217"/>
      <c r="M25" s="343"/>
      <c r="N25" s="203">
        <f t="shared" si="1"/>
        <v>0</v>
      </c>
      <c r="O25" s="203">
        <f t="shared" si="2"/>
        <v>0</v>
      </c>
      <c r="P25" s="204"/>
    </row>
    <row r="26" spans="1:16" ht="54" customHeight="1" x14ac:dyDescent="0.3">
      <c r="A26" s="216"/>
      <c r="B26" s="19" t="s">
        <v>75</v>
      </c>
      <c r="C26" s="38" t="s">
        <v>76</v>
      </c>
      <c r="D26" s="220"/>
      <c r="E26" s="366"/>
      <c r="F26" s="180"/>
      <c r="G26" s="218"/>
      <c r="H26" s="342"/>
      <c r="I26" s="201"/>
      <c r="J26" s="202"/>
      <c r="K26" s="214"/>
      <c r="L26" s="218"/>
      <c r="M26" s="344"/>
      <c r="N26" s="203"/>
      <c r="O26" s="203"/>
      <c r="P26" s="204"/>
    </row>
    <row r="27" spans="1:16" ht="54" customHeight="1" x14ac:dyDescent="0.3">
      <c r="A27" s="215">
        <v>1.1100000000000001</v>
      </c>
      <c r="B27" s="39" t="s">
        <v>77</v>
      </c>
      <c r="C27" s="42" t="s">
        <v>78</v>
      </c>
      <c r="D27" s="219" t="s">
        <v>66</v>
      </c>
      <c r="E27" s="365">
        <v>526</v>
      </c>
      <c r="F27" s="179"/>
      <c r="G27" s="217"/>
      <c r="H27" s="342"/>
      <c r="I27" s="199">
        <f>SUM(G27:H28)</f>
        <v>0</v>
      </c>
      <c r="J27" s="200"/>
      <c r="K27" s="213">
        <f t="shared" si="0"/>
        <v>0</v>
      </c>
      <c r="L27" s="217"/>
      <c r="M27" s="343"/>
      <c r="N27" s="203">
        <f t="shared" si="1"/>
        <v>0</v>
      </c>
      <c r="O27" s="203">
        <f t="shared" si="2"/>
        <v>0</v>
      </c>
      <c r="P27" s="204"/>
    </row>
    <row r="28" spans="1:16" ht="54" customHeight="1" x14ac:dyDescent="0.3">
      <c r="A28" s="216"/>
      <c r="B28" s="31" t="s">
        <v>79</v>
      </c>
      <c r="C28" s="41" t="s">
        <v>80</v>
      </c>
      <c r="D28" s="220"/>
      <c r="E28" s="366"/>
      <c r="F28" s="180"/>
      <c r="G28" s="218"/>
      <c r="H28" s="342"/>
      <c r="I28" s="201"/>
      <c r="J28" s="202"/>
      <c r="K28" s="214"/>
      <c r="L28" s="218"/>
      <c r="M28" s="344"/>
      <c r="N28" s="203"/>
      <c r="O28" s="203"/>
      <c r="P28" s="204"/>
    </row>
    <row r="29" spans="1:16" ht="54" customHeight="1" x14ac:dyDescent="0.3">
      <c r="A29" s="215">
        <v>1.1200000000000001</v>
      </c>
      <c r="B29" s="20" t="s">
        <v>81</v>
      </c>
      <c r="C29" s="42" t="s">
        <v>82</v>
      </c>
      <c r="D29" s="219" t="s">
        <v>83</v>
      </c>
      <c r="E29" s="365">
        <v>168</v>
      </c>
      <c r="F29" s="179"/>
      <c r="G29" s="217"/>
      <c r="H29" s="342"/>
      <c r="I29" s="199">
        <f>SUM(G29:H30)</f>
        <v>0</v>
      </c>
      <c r="J29" s="200"/>
      <c r="K29" s="213">
        <f t="shared" si="0"/>
        <v>0</v>
      </c>
      <c r="L29" s="217"/>
      <c r="M29" s="343"/>
      <c r="N29" s="203">
        <f t="shared" si="1"/>
        <v>0</v>
      </c>
      <c r="O29" s="203">
        <f t="shared" si="2"/>
        <v>0</v>
      </c>
      <c r="P29" s="204"/>
    </row>
    <row r="30" spans="1:16" ht="54" customHeight="1" x14ac:dyDescent="0.3">
      <c r="A30" s="216"/>
      <c r="B30" s="31" t="s">
        <v>505</v>
      </c>
      <c r="C30" s="41" t="s">
        <v>85</v>
      </c>
      <c r="D30" s="220"/>
      <c r="E30" s="366"/>
      <c r="F30" s="180"/>
      <c r="G30" s="218"/>
      <c r="H30" s="342"/>
      <c r="I30" s="201"/>
      <c r="J30" s="202"/>
      <c r="K30" s="214"/>
      <c r="L30" s="218"/>
      <c r="M30" s="344"/>
      <c r="N30" s="203"/>
      <c r="O30" s="203"/>
      <c r="P30" s="204"/>
    </row>
    <row r="31" spans="1:16" ht="54" customHeight="1" x14ac:dyDescent="0.3">
      <c r="A31" s="215">
        <v>1.1299999999999999</v>
      </c>
      <c r="B31" s="20" t="s">
        <v>86</v>
      </c>
      <c r="C31" s="30" t="s">
        <v>87</v>
      </c>
      <c r="D31" s="219" t="s">
        <v>83</v>
      </c>
      <c r="E31" s="365">
        <v>168</v>
      </c>
      <c r="F31" s="179"/>
      <c r="G31" s="217"/>
      <c r="H31" s="342"/>
      <c r="I31" s="199">
        <f>SUM(G31:H32)</f>
        <v>0</v>
      </c>
      <c r="J31" s="200"/>
      <c r="K31" s="213">
        <f t="shared" si="0"/>
        <v>0</v>
      </c>
      <c r="L31" s="217"/>
      <c r="M31" s="343"/>
      <c r="N31" s="203">
        <f t="shared" si="1"/>
        <v>0</v>
      </c>
      <c r="O31" s="203">
        <f t="shared" si="2"/>
        <v>0</v>
      </c>
      <c r="P31" s="204"/>
    </row>
    <row r="32" spans="1:16" ht="36" customHeight="1" x14ac:dyDescent="0.3">
      <c r="A32" s="221"/>
      <c r="B32" s="156" t="s">
        <v>506</v>
      </c>
      <c r="C32" s="60" t="s">
        <v>89</v>
      </c>
      <c r="D32" s="220"/>
      <c r="E32" s="366"/>
      <c r="F32" s="180"/>
      <c r="G32" s="218"/>
      <c r="H32" s="342"/>
      <c r="I32" s="201"/>
      <c r="J32" s="202"/>
      <c r="K32" s="214"/>
      <c r="L32" s="218"/>
      <c r="M32" s="344"/>
      <c r="N32" s="203"/>
      <c r="O32" s="203"/>
      <c r="P32" s="204"/>
    </row>
    <row r="33" spans="1:16" ht="18" customHeight="1" x14ac:dyDescent="0.35">
      <c r="B33" s="116"/>
      <c r="C33" s="117" t="s">
        <v>90</v>
      </c>
      <c r="D33" s="116"/>
      <c r="E33" s="118"/>
      <c r="F33" s="118"/>
      <c r="G33" s="118"/>
      <c r="H33" s="48"/>
      <c r="I33" s="48"/>
      <c r="J33" s="46"/>
      <c r="K33" s="48">
        <f>SUM(K7:K32)</f>
        <v>0</v>
      </c>
      <c r="L33" s="48"/>
      <c r="M33" s="12"/>
      <c r="N33" s="49"/>
      <c r="O33" s="120">
        <f>SUM(O7:O32)</f>
        <v>0</v>
      </c>
      <c r="P33" s="51"/>
    </row>
    <row r="34" spans="1:16" ht="18" customHeight="1" x14ac:dyDescent="0.3">
      <c r="A34" s="142"/>
      <c r="B34" s="54"/>
      <c r="C34" s="54" t="s">
        <v>91</v>
      </c>
      <c r="D34" s="55"/>
      <c r="E34" s="55"/>
      <c r="F34" s="56"/>
      <c r="G34" s="56"/>
      <c r="H34" s="56"/>
      <c r="I34" s="56"/>
      <c r="J34" s="55"/>
      <c r="K34" s="55"/>
      <c r="L34" s="56"/>
      <c r="M34" s="13"/>
      <c r="N34" s="55"/>
      <c r="O34" s="57"/>
      <c r="P34" s="58"/>
    </row>
    <row r="35" spans="1:16" ht="18.75" customHeight="1" x14ac:dyDescent="0.3">
      <c r="A35" s="174" t="s">
        <v>92</v>
      </c>
      <c r="B35" s="29" t="s">
        <v>22</v>
      </c>
      <c r="C35" s="30" t="s">
        <v>93</v>
      </c>
      <c r="D35" s="219" t="s">
        <v>83</v>
      </c>
      <c r="E35" s="365">
        <v>322</v>
      </c>
      <c r="F35" s="179"/>
      <c r="G35" s="352" t="s">
        <v>25</v>
      </c>
      <c r="H35" s="342"/>
      <c r="I35" s="199">
        <f>SUM(G35:H36)</f>
        <v>0</v>
      </c>
      <c r="J35" s="200"/>
      <c r="K35" s="213">
        <f t="shared" ref="K35:K57" si="3">(F35*I35)*0.8</f>
        <v>0</v>
      </c>
      <c r="L35" s="352" t="s">
        <v>25</v>
      </c>
      <c r="M35" s="343"/>
      <c r="N35" s="203">
        <f t="shared" ref="N35" si="4">SUM(L35:M36)</f>
        <v>0</v>
      </c>
      <c r="O35" s="203">
        <f t="shared" ref="O35:O57" si="5">(N35*F35)*0.2</f>
        <v>0</v>
      </c>
      <c r="P35" s="204"/>
    </row>
    <row r="36" spans="1:16" ht="18" customHeight="1" x14ac:dyDescent="0.3">
      <c r="A36" s="175"/>
      <c r="B36" s="31" t="s">
        <v>26</v>
      </c>
      <c r="C36" s="32" t="s">
        <v>94</v>
      </c>
      <c r="D36" s="220"/>
      <c r="E36" s="366"/>
      <c r="F36" s="180"/>
      <c r="G36" s="353"/>
      <c r="H36" s="342"/>
      <c r="I36" s="201"/>
      <c r="J36" s="202"/>
      <c r="K36" s="214"/>
      <c r="L36" s="353"/>
      <c r="M36" s="344"/>
      <c r="N36" s="203"/>
      <c r="O36" s="203"/>
      <c r="P36" s="204"/>
    </row>
    <row r="37" spans="1:16" ht="36" customHeight="1" x14ac:dyDescent="0.3">
      <c r="A37" s="174" t="s">
        <v>95</v>
      </c>
      <c r="B37" s="20" t="s">
        <v>29</v>
      </c>
      <c r="C37" s="30" t="s">
        <v>30</v>
      </c>
      <c r="D37" s="219" t="s">
        <v>31</v>
      </c>
      <c r="E37" s="365">
        <v>64</v>
      </c>
      <c r="F37" s="179"/>
      <c r="G37" s="352" t="s">
        <v>25</v>
      </c>
      <c r="H37" s="342"/>
      <c r="I37" s="199">
        <f>SUM(G37:H38)</f>
        <v>0</v>
      </c>
      <c r="J37" s="200"/>
      <c r="K37" s="213">
        <f t="shared" si="3"/>
        <v>0</v>
      </c>
      <c r="L37" s="352" t="s">
        <v>25</v>
      </c>
      <c r="M37" s="343"/>
      <c r="N37" s="203">
        <f t="shared" ref="N37" si="6">SUM(L37:M38)</f>
        <v>0</v>
      </c>
      <c r="O37" s="203">
        <f t="shared" si="5"/>
        <v>0</v>
      </c>
      <c r="P37" s="204"/>
    </row>
    <row r="38" spans="1:16" ht="36" customHeight="1" x14ac:dyDescent="0.3">
      <c r="A38" s="175"/>
      <c r="B38" s="31" t="s">
        <v>32</v>
      </c>
      <c r="C38" s="32" t="s">
        <v>33</v>
      </c>
      <c r="D38" s="220"/>
      <c r="E38" s="366"/>
      <c r="F38" s="180"/>
      <c r="G38" s="353"/>
      <c r="H38" s="342"/>
      <c r="I38" s="201"/>
      <c r="J38" s="202"/>
      <c r="K38" s="214"/>
      <c r="L38" s="353"/>
      <c r="M38" s="344"/>
      <c r="N38" s="203"/>
      <c r="O38" s="203"/>
      <c r="P38" s="204"/>
    </row>
    <row r="39" spans="1:16" ht="126" customHeight="1" x14ac:dyDescent="0.3">
      <c r="A39" s="174" t="s">
        <v>96</v>
      </c>
      <c r="B39" s="20" t="s">
        <v>507</v>
      </c>
      <c r="C39" s="22" t="s">
        <v>508</v>
      </c>
      <c r="D39" s="219" t="s">
        <v>83</v>
      </c>
      <c r="E39" s="365">
        <v>60</v>
      </c>
      <c r="F39" s="179"/>
      <c r="G39" s="217"/>
      <c r="H39" s="342"/>
      <c r="I39" s="199">
        <f>SUM(G39:H40)</f>
        <v>0</v>
      </c>
      <c r="J39" s="200"/>
      <c r="K39" s="213">
        <f t="shared" si="3"/>
        <v>0</v>
      </c>
      <c r="L39" s="217"/>
      <c r="M39" s="343"/>
      <c r="N39" s="203">
        <f t="shared" ref="N39" si="7">SUM(L39:M40)</f>
        <v>0</v>
      </c>
      <c r="O39" s="203">
        <f t="shared" si="5"/>
        <v>0</v>
      </c>
      <c r="P39" s="204"/>
    </row>
    <row r="40" spans="1:16" ht="108" customHeight="1" x14ac:dyDescent="0.3">
      <c r="A40" s="175"/>
      <c r="B40" s="31" t="s">
        <v>509</v>
      </c>
      <c r="C40" s="38" t="s">
        <v>510</v>
      </c>
      <c r="D40" s="220"/>
      <c r="E40" s="366"/>
      <c r="F40" s="180"/>
      <c r="G40" s="218"/>
      <c r="H40" s="342"/>
      <c r="I40" s="201"/>
      <c r="J40" s="202"/>
      <c r="K40" s="214"/>
      <c r="L40" s="218"/>
      <c r="M40" s="344"/>
      <c r="N40" s="203"/>
      <c r="O40" s="203"/>
      <c r="P40" s="204"/>
    </row>
    <row r="41" spans="1:16" ht="108" customHeight="1" x14ac:dyDescent="0.3">
      <c r="A41" s="174" t="s">
        <v>101</v>
      </c>
      <c r="B41" s="20" t="s">
        <v>511</v>
      </c>
      <c r="C41" s="22" t="s">
        <v>512</v>
      </c>
      <c r="D41" s="219" t="s">
        <v>83</v>
      </c>
      <c r="E41" s="365">
        <v>60</v>
      </c>
      <c r="F41" s="179"/>
      <c r="G41" s="217"/>
      <c r="H41" s="342"/>
      <c r="I41" s="199">
        <f>SUM(G41:H42)</f>
        <v>0</v>
      </c>
      <c r="J41" s="200"/>
      <c r="K41" s="213">
        <f t="shared" si="3"/>
        <v>0</v>
      </c>
      <c r="L41" s="217"/>
      <c r="M41" s="343"/>
      <c r="N41" s="203">
        <f t="shared" ref="N41" si="8">SUM(L41:M42)</f>
        <v>0</v>
      </c>
      <c r="O41" s="203">
        <f t="shared" si="5"/>
        <v>0</v>
      </c>
      <c r="P41" s="204"/>
    </row>
    <row r="42" spans="1:16" ht="112.5" customHeight="1" x14ac:dyDescent="0.3">
      <c r="A42" s="175"/>
      <c r="B42" s="31" t="s">
        <v>513</v>
      </c>
      <c r="C42" s="38" t="s">
        <v>514</v>
      </c>
      <c r="D42" s="220"/>
      <c r="E42" s="366"/>
      <c r="F42" s="180"/>
      <c r="G42" s="218"/>
      <c r="H42" s="342"/>
      <c r="I42" s="201"/>
      <c r="J42" s="202"/>
      <c r="K42" s="214"/>
      <c r="L42" s="218"/>
      <c r="M42" s="344"/>
      <c r="N42" s="203"/>
      <c r="O42" s="203"/>
      <c r="P42" s="204"/>
    </row>
    <row r="43" spans="1:16" ht="126" customHeight="1" x14ac:dyDescent="0.3">
      <c r="A43" s="215">
        <v>2.5</v>
      </c>
      <c r="B43" s="20" t="s">
        <v>515</v>
      </c>
      <c r="C43" s="22" t="s">
        <v>516</v>
      </c>
      <c r="D43" s="219" t="s">
        <v>83</v>
      </c>
      <c r="E43" s="365">
        <v>34</v>
      </c>
      <c r="F43" s="179"/>
      <c r="G43" s="217"/>
      <c r="H43" s="342"/>
      <c r="I43" s="199">
        <f>SUM(G43:H44)</f>
        <v>0</v>
      </c>
      <c r="J43" s="200"/>
      <c r="K43" s="213">
        <f t="shared" si="3"/>
        <v>0</v>
      </c>
      <c r="L43" s="217"/>
      <c r="M43" s="343"/>
      <c r="N43" s="203">
        <f t="shared" ref="N43" si="9">SUM(L43:M44)</f>
        <v>0</v>
      </c>
      <c r="O43" s="203">
        <f t="shared" si="5"/>
        <v>0</v>
      </c>
      <c r="P43" s="204"/>
    </row>
    <row r="44" spans="1:16" ht="108" customHeight="1" x14ac:dyDescent="0.3">
      <c r="A44" s="175"/>
      <c r="B44" s="31" t="s">
        <v>517</v>
      </c>
      <c r="C44" s="38" t="s">
        <v>518</v>
      </c>
      <c r="D44" s="225"/>
      <c r="E44" s="366"/>
      <c r="F44" s="180"/>
      <c r="G44" s="218"/>
      <c r="H44" s="342"/>
      <c r="I44" s="201"/>
      <c r="J44" s="202"/>
      <c r="K44" s="214"/>
      <c r="L44" s="218"/>
      <c r="M44" s="344"/>
      <c r="N44" s="203"/>
      <c r="O44" s="203"/>
      <c r="P44" s="204"/>
    </row>
    <row r="45" spans="1:16" ht="126" customHeight="1" x14ac:dyDescent="0.3">
      <c r="A45" s="215">
        <v>2.6</v>
      </c>
      <c r="B45" s="20" t="s">
        <v>519</v>
      </c>
      <c r="C45" s="22" t="s">
        <v>520</v>
      </c>
      <c r="D45" s="224" t="s">
        <v>24</v>
      </c>
      <c r="E45" s="365">
        <v>42</v>
      </c>
      <c r="F45" s="179"/>
      <c r="G45" s="217"/>
      <c r="H45" s="342"/>
      <c r="I45" s="199">
        <f>SUM(G45:H46)</f>
        <v>0</v>
      </c>
      <c r="J45" s="200"/>
      <c r="K45" s="213">
        <f t="shared" si="3"/>
        <v>0</v>
      </c>
      <c r="L45" s="217"/>
      <c r="M45" s="343"/>
      <c r="N45" s="203">
        <f t="shared" ref="N45" si="10">SUM(L45:M46)</f>
        <v>0</v>
      </c>
      <c r="O45" s="203">
        <f t="shared" si="5"/>
        <v>0</v>
      </c>
      <c r="P45" s="204"/>
    </row>
    <row r="46" spans="1:16" ht="108" customHeight="1" x14ac:dyDescent="0.3">
      <c r="A46" s="175"/>
      <c r="B46" s="31" t="s">
        <v>521</v>
      </c>
      <c r="C46" s="38" t="s">
        <v>522</v>
      </c>
      <c r="D46" s="219"/>
      <c r="E46" s="366"/>
      <c r="F46" s="180"/>
      <c r="G46" s="218"/>
      <c r="H46" s="342"/>
      <c r="I46" s="201"/>
      <c r="J46" s="202"/>
      <c r="K46" s="214"/>
      <c r="L46" s="218"/>
      <c r="M46" s="344"/>
      <c r="N46" s="203"/>
      <c r="O46" s="203"/>
      <c r="P46" s="204"/>
    </row>
    <row r="47" spans="1:16" ht="144" customHeight="1" x14ac:dyDescent="0.3">
      <c r="A47" s="215">
        <v>2.7</v>
      </c>
      <c r="B47" s="20" t="s">
        <v>523</v>
      </c>
      <c r="C47" s="22" t="s">
        <v>524</v>
      </c>
      <c r="D47" s="224" t="s">
        <v>83</v>
      </c>
      <c r="E47" s="365">
        <v>80</v>
      </c>
      <c r="F47" s="179"/>
      <c r="G47" s="217"/>
      <c r="H47" s="342"/>
      <c r="I47" s="199">
        <f>SUM(G47:H48)</f>
        <v>0</v>
      </c>
      <c r="J47" s="200"/>
      <c r="K47" s="213">
        <f t="shared" si="3"/>
        <v>0</v>
      </c>
      <c r="L47" s="217"/>
      <c r="M47" s="343"/>
      <c r="N47" s="203">
        <f t="shared" ref="N47" si="11">SUM(L47:M48)</f>
        <v>0</v>
      </c>
      <c r="O47" s="203">
        <f t="shared" si="5"/>
        <v>0</v>
      </c>
      <c r="P47" s="204"/>
    </row>
    <row r="48" spans="1:16" ht="126" customHeight="1" x14ac:dyDescent="0.3">
      <c r="A48" s="175"/>
      <c r="B48" s="31" t="s">
        <v>525</v>
      </c>
      <c r="C48" s="38" t="s">
        <v>526</v>
      </c>
      <c r="D48" s="224"/>
      <c r="E48" s="366"/>
      <c r="F48" s="180"/>
      <c r="G48" s="218"/>
      <c r="H48" s="342"/>
      <c r="I48" s="201"/>
      <c r="J48" s="202"/>
      <c r="K48" s="214"/>
      <c r="L48" s="218"/>
      <c r="M48" s="344"/>
      <c r="N48" s="203"/>
      <c r="O48" s="203"/>
      <c r="P48" s="204"/>
    </row>
    <row r="49" spans="1:16" ht="165.75" customHeight="1" x14ac:dyDescent="0.3">
      <c r="A49" s="215">
        <v>2.8</v>
      </c>
      <c r="B49" s="20" t="s">
        <v>527</v>
      </c>
      <c r="C49" s="22" t="s">
        <v>528</v>
      </c>
      <c r="D49" s="224" t="s">
        <v>83</v>
      </c>
      <c r="E49" s="365">
        <v>18</v>
      </c>
      <c r="F49" s="179"/>
      <c r="G49" s="217"/>
      <c r="H49" s="342"/>
      <c r="I49" s="199">
        <f>SUM(G49:H50)</f>
        <v>0</v>
      </c>
      <c r="J49" s="200"/>
      <c r="K49" s="213">
        <f t="shared" si="3"/>
        <v>0</v>
      </c>
      <c r="L49" s="217"/>
      <c r="M49" s="343"/>
      <c r="N49" s="203">
        <f t="shared" ref="N49" si="12">SUM(L49:M50)</f>
        <v>0</v>
      </c>
      <c r="O49" s="203">
        <f t="shared" si="5"/>
        <v>0</v>
      </c>
      <c r="P49" s="204"/>
    </row>
    <row r="50" spans="1:16" ht="165.75" customHeight="1" x14ac:dyDescent="0.3">
      <c r="A50" s="175"/>
      <c r="B50" s="31" t="s">
        <v>529</v>
      </c>
      <c r="C50" s="38" t="s">
        <v>530</v>
      </c>
      <c r="D50" s="224"/>
      <c r="E50" s="366"/>
      <c r="F50" s="180"/>
      <c r="G50" s="218"/>
      <c r="H50" s="342"/>
      <c r="I50" s="201"/>
      <c r="J50" s="202"/>
      <c r="K50" s="214"/>
      <c r="L50" s="218"/>
      <c r="M50" s="344"/>
      <c r="N50" s="203"/>
      <c r="O50" s="203"/>
      <c r="P50" s="204"/>
    </row>
    <row r="51" spans="1:16" ht="165.75" customHeight="1" x14ac:dyDescent="0.3">
      <c r="A51" s="174" t="s">
        <v>122</v>
      </c>
      <c r="B51" s="20" t="s">
        <v>531</v>
      </c>
      <c r="C51" s="22" t="s">
        <v>532</v>
      </c>
      <c r="D51" s="224" t="s">
        <v>24</v>
      </c>
      <c r="E51" s="365">
        <v>80</v>
      </c>
      <c r="F51" s="179"/>
      <c r="G51" s="217"/>
      <c r="H51" s="342"/>
      <c r="I51" s="199">
        <f>SUM(G51:H52)</f>
        <v>0</v>
      </c>
      <c r="J51" s="200"/>
      <c r="K51" s="213">
        <f t="shared" si="3"/>
        <v>0</v>
      </c>
      <c r="L51" s="217"/>
      <c r="M51" s="343"/>
      <c r="N51" s="203">
        <f t="shared" ref="N51" si="13">SUM(L51:M52)</f>
        <v>0</v>
      </c>
      <c r="O51" s="203">
        <f t="shared" si="5"/>
        <v>0</v>
      </c>
      <c r="P51" s="204"/>
    </row>
    <row r="52" spans="1:16" ht="165.75" customHeight="1" x14ac:dyDescent="0.3">
      <c r="A52" s="175"/>
      <c r="B52" s="31" t="s">
        <v>533</v>
      </c>
      <c r="C52" s="38" t="s">
        <v>534</v>
      </c>
      <c r="D52" s="219"/>
      <c r="E52" s="366"/>
      <c r="F52" s="180"/>
      <c r="G52" s="218"/>
      <c r="H52" s="342"/>
      <c r="I52" s="201"/>
      <c r="J52" s="202"/>
      <c r="K52" s="214"/>
      <c r="L52" s="218"/>
      <c r="M52" s="344"/>
      <c r="N52" s="203"/>
      <c r="O52" s="203"/>
      <c r="P52" s="204"/>
    </row>
    <row r="53" spans="1:16" ht="166.5" customHeight="1" x14ac:dyDescent="0.3">
      <c r="A53" s="174" t="s">
        <v>127</v>
      </c>
      <c r="B53" s="20" t="s">
        <v>535</v>
      </c>
      <c r="C53" s="22" t="s">
        <v>536</v>
      </c>
      <c r="D53" s="224" t="s">
        <v>24</v>
      </c>
      <c r="E53" s="365">
        <v>18</v>
      </c>
      <c r="F53" s="179"/>
      <c r="G53" s="217"/>
      <c r="H53" s="342"/>
      <c r="I53" s="199">
        <f>SUM(G53:H54)</f>
        <v>0</v>
      </c>
      <c r="J53" s="200"/>
      <c r="K53" s="213">
        <f t="shared" si="3"/>
        <v>0</v>
      </c>
      <c r="L53" s="217"/>
      <c r="M53" s="343"/>
      <c r="N53" s="203">
        <f t="shared" ref="N53" si="14">SUM(L53:M54)</f>
        <v>0</v>
      </c>
      <c r="O53" s="203">
        <f t="shared" si="5"/>
        <v>0</v>
      </c>
      <c r="P53" s="204"/>
    </row>
    <row r="54" spans="1:16" ht="166.5" customHeight="1" x14ac:dyDescent="0.3">
      <c r="A54" s="175"/>
      <c r="B54" s="31" t="s">
        <v>537</v>
      </c>
      <c r="C54" s="38" t="s">
        <v>538</v>
      </c>
      <c r="D54" s="224"/>
      <c r="E54" s="366"/>
      <c r="F54" s="180"/>
      <c r="G54" s="218"/>
      <c r="H54" s="342"/>
      <c r="I54" s="201"/>
      <c r="J54" s="202"/>
      <c r="K54" s="214"/>
      <c r="L54" s="218"/>
      <c r="M54" s="344"/>
      <c r="N54" s="203"/>
      <c r="O54" s="203"/>
      <c r="P54" s="204"/>
    </row>
    <row r="55" spans="1:16" ht="72" customHeight="1" x14ac:dyDescent="0.3">
      <c r="A55" s="215">
        <v>2.11</v>
      </c>
      <c r="B55" s="103" t="s">
        <v>132</v>
      </c>
      <c r="C55" s="22" t="s">
        <v>74</v>
      </c>
      <c r="D55" s="225" t="s">
        <v>66</v>
      </c>
      <c r="E55" s="365">
        <v>770</v>
      </c>
      <c r="F55" s="179"/>
      <c r="G55" s="217"/>
      <c r="H55" s="342"/>
      <c r="I55" s="199">
        <f>SUM(G55:H56)</f>
        <v>0</v>
      </c>
      <c r="J55" s="200"/>
      <c r="K55" s="213">
        <f t="shared" si="3"/>
        <v>0</v>
      </c>
      <c r="L55" s="217"/>
      <c r="M55" s="343"/>
      <c r="N55" s="203">
        <f t="shared" ref="N55" si="15">SUM(L55:M56)</f>
        <v>0</v>
      </c>
      <c r="O55" s="203">
        <f t="shared" si="5"/>
        <v>0</v>
      </c>
      <c r="P55" s="204"/>
    </row>
    <row r="56" spans="1:16" ht="54" customHeight="1" x14ac:dyDescent="0.3">
      <c r="A56" s="175"/>
      <c r="B56" s="19" t="s">
        <v>133</v>
      </c>
      <c r="C56" s="38" t="s">
        <v>134</v>
      </c>
      <c r="D56" s="220"/>
      <c r="E56" s="366"/>
      <c r="F56" s="180"/>
      <c r="G56" s="218"/>
      <c r="H56" s="342"/>
      <c r="I56" s="201"/>
      <c r="J56" s="202"/>
      <c r="K56" s="214"/>
      <c r="L56" s="218"/>
      <c r="M56" s="344"/>
      <c r="N56" s="203"/>
      <c r="O56" s="203"/>
      <c r="P56" s="204"/>
    </row>
    <row r="57" spans="1:16" ht="54" customHeight="1" x14ac:dyDescent="0.3">
      <c r="A57" s="174" t="s">
        <v>135</v>
      </c>
      <c r="B57" s="20" t="s">
        <v>136</v>
      </c>
      <c r="C57" s="30" t="s">
        <v>137</v>
      </c>
      <c r="D57" s="219" t="s">
        <v>83</v>
      </c>
      <c r="E57" s="365">
        <v>162</v>
      </c>
      <c r="F57" s="179"/>
      <c r="G57" s="217"/>
      <c r="H57" s="342"/>
      <c r="I57" s="199">
        <f>SUM(G57:H58)</f>
        <v>0</v>
      </c>
      <c r="J57" s="200"/>
      <c r="K57" s="213">
        <f t="shared" si="3"/>
        <v>0</v>
      </c>
      <c r="L57" s="217"/>
      <c r="M57" s="343"/>
      <c r="N57" s="203">
        <f t="shared" ref="N57" si="16">SUM(L57:M58)</f>
        <v>0</v>
      </c>
      <c r="O57" s="203">
        <f t="shared" si="5"/>
        <v>0</v>
      </c>
      <c r="P57" s="204"/>
    </row>
    <row r="58" spans="1:16" ht="36" customHeight="1" x14ac:dyDescent="0.3">
      <c r="A58" s="175"/>
      <c r="B58" s="156" t="s">
        <v>138</v>
      </c>
      <c r="C58" s="60" t="s">
        <v>139</v>
      </c>
      <c r="D58" s="226"/>
      <c r="E58" s="366"/>
      <c r="F58" s="180"/>
      <c r="G58" s="218"/>
      <c r="H58" s="342"/>
      <c r="I58" s="201"/>
      <c r="J58" s="202"/>
      <c r="K58" s="214"/>
      <c r="L58" s="218"/>
      <c r="M58" s="344"/>
      <c r="N58" s="203"/>
      <c r="O58" s="203"/>
      <c r="P58" s="204"/>
    </row>
    <row r="59" spans="1:16" ht="18" customHeight="1" x14ac:dyDescent="0.35">
      <c r="B59" s="61"/>
      <c r="C59" s="62" t="s">
        <v>140</v>
      </c>
      <c r="D59" s="61"/>
      <c r="E59" s="127"/>
      <c r="F59" s="63"/>
      <c r="G59" s="63"/>
      <c r="H59" s="63"/>
      <c r="I59" s="63"/>
      <c r="J59" s="64"/>
      <c r="K59" s="124">
        <f>SUM(K35:K58)</f>
        <v>0</v>
      </c>
      <c r="L59" s="63"/>
      <c r="M59" s="14"/>
      <c r="N59" s="65"/>
      <c r="O59" s="66">
        <f>SUM(O35:O58)</f>
        <v>0</v>
      </c>
      <c r="P59" s="51"/>
    </row>
    <row r="60" spans="1:16" ht="18" customHeight="1" x14ac:dyDescent="0.3">
      <c r="A60" s="67"/>
      <c r="B60" s="68"/>
      <c r="C60" s="68" t="s">
        <v>141</v>
      </c>
      <c r="D60" s="70"/>
      <c r="E60" s="70"/>
      <c r="F60" s="71"/>
      <c r="G60" s="71"/>
      <c r="H60" s="71"/>
      <c r="I60" s="71"/>
      <c r="J60" s="72"/>
      <c r="K60" s="72"/>
      <c r="L60" s="71"/>
      <c r="M60" s="15"/>
      <c r="N60" s="73"/>
      <c r="O60" s="74"/>
      <c r="P60" s="75"/>
    </row>
    <row r="61" spans="1:16" ht="72" customHeight="1" x14ac:dyDescent="0.3">
      <c r="A61" s="174" t="s">
        <v>142</v>
      </c>
      <c r="B61" s="39" t="s">
        <v>539</v>
      </c>
      <c r="C61" s="30" t="s">
        <v>144</v>
      </c>
      <c r="D61" s="224" t="s">
        <v>31</v>
      </c>
      <c r="E61" s="365">
        <v>318</v>
      </c>
      <c r="F61" s="179"/>
      <c r="G61" s="352" t="s">
        <v>25</v>
      </c>
      <c r="H61" s="342"/>
      <c r="I61" s="199">
        <f>SUM(G61:H62)</f>
        <v>0</v>
      </c>
      <c r="J61" s="200"/>
      <c r="K61" s="213">
        <f t="shared" ref="K61:K101" si="17">(F61*I61)*0.8</f>
        <v>0</v>
      </c>
      <c r="L61" s="352" t="s">
        <v>25</v>
      </c>
      <c r="M61" s="343"/>
      <c r="N61" s="203">
        <f t="shared" ref="N61" si="18">SUM(L61:M62)</f>
        <v>0</v>
      </c>
      <c r="O61" s="203">
        <f t="shared" ref="O61:O101" si="19">(N61*F61)*0.2</f>
        <v>0</v>
      </c>
      <c r="P61" s="204"/>
    </row>
    <row r="62" spans="1:16" ht="54" customHeight="1" x14ac:dyDescent="0.3">
      <c r="A62" s="216"/>
      <c r="B62" s="147" t="s">
        <v>540</v>
      </c>
      <c r="C62" s="41" t="s">
        <v>146</v>
      </c>
      <c r="D62" s="224"/>
      <c r="E62" s="366"/>
      <c r="F62" s="180"/>
      <c r="G62" s="353"/>
      <c r="H62" s="342"/>
      <c r="I62" s="201"/>
      <c r="J62" s="202"/>
      <c r="K62" s="214"/>
      <c r="L62" s="353"/>
      <c r="M62" s="344"/>
      <c r="N62" s="203"/>
      <c r="O62" s="203"/>
      <c r="P62" s="204"/>
    </row>
    <row r="63" spans="1:16" ht="72" customHeight="1" x14ac:dyDescent="0.3">
      <c r="A63" s="174" t="s">
        <v>147</v>
      </c>
      <c r="B63" s="39" t="s">
        <v>541</v>
      </c>
      <c r="C63" s="30" t="s">
        <v>542</v>
      </c>
      <c r="D63" s="224" t="s">
        <v>31</v>
      </c>
      <c r="E63" s="365">
        <v>210</v>
      </c>
      <c r="F63" s="179"/>
      <c r="G63" s="352" t="s">
        <v>25</v>
      </c>
      <c r="H63" s="342"/>
      <c r="I63" s="199">
        <f>SUM(G63:H64)</f>
        <v>0</v>
      </c>
      <c r="J63" s="200"/>
      <c r="K63" s="213">
        <f t="shared" si="17"/>
        <v>0</v>
      </c>
      <c r="L63" s="352" t="s">
        <v>25</v>
      </c>
      <c r="M63" s="343"/>
      <c r="N63" s="203">
        <f t="shared" ref="N63" si="20">SUM(L63:M64)</f>
        <v>0</v>
      </c>
      <c r="O63" s="203">
        <f t="shared" si="19"/>
        <v>0</v>
      </c>
      <c r="P63" s="204"/>
    </row>
    <row r="64" spans="1:16" ht="72" customHeight="1" x14ac:dyDescent="0.3">
      <c r="A64" s="216"/>
      <c r="B64" s="147" t="s">
        <v>543</v>
      </c>
      <c r="C64" s="41" t="s">
        <v>544</v>
      </c>
      <c r="D64" s="224"/>
      <c r="E64" s="366"/>
      <c r="F64" s="180"/>
      <c r="G64" s="353"/>
      <c r="H64" s="342"/>
      <c r="I64" s="201"/>
      <c r="J64" s="202"/>
      <c r="K64" s="214"/>
      <c r="L64" s="353"/>
      <c r="M64" s="344"/>
      <c r="N64" s="203"/>
      <c r="O64" s="203"/>
      <c r="P64" s="204"/>
    </row>
    <row r="65" spans="1:16" ht="56.25" customHeight="1" x14ac:dyDescent="0.3">
      <c r="A65" s="174" t="s">
        <v>152</v>
      </c>
      <c r="B65" s="39" t="s">
        <v>545</v>
      </c>
      <c r="C65" s="42" t="s">
        <v>546</v>
      </c>
      <c r="D65" s="224" t="s">
        <v>31</v>
      </c>
      <c r="E65" s="365">
        <v>318</v>
      </c>
      <c r="F65" s="179"/>
      <c r="G65" s="352" t="s">
        <v>25</v>
      </c>
      <c r="H65" s="342"/>
      <c r="I65" s="199">
        <f>SUM(G65:H66)</f>
        <v>0</v>
      </c>
      <c r="J65" s="200"/>
      <c r="K65" s="213">
        <f t="shared" si="17"/>
        <v>0</v>
      </c>
      <c r="L65" s="352" t="s">
        <v>25</v>
      </c>
      <c r="M65" s="343"/>
      <c r="N65" s="203">
        <f t="shared" ref="N65" si="21">SUM(L65:M66)</f>
        <v>0</v>
      </c>
      <c r="O65" s="203">
        <f t="shared" si="19"/>
        <v>0</v>
      </c>
      <c r="P65" s="204"/>
    </row>
    <row r="66" spans="1:16" ht="36" customHeight="1" x14ac:dyDescent="0.3">
      <c r="A66" s="216"/>
      <c r="B66" s="147" t="s">
        <v>547</v>
      </c>
      <c r="C66" s="41" t="s">
        <v>548</v>
      </c>
      <c r="D66" s="224"/>
      <c r="E66" s="366"/>
      <c r="F66" s="180"/>
      <c r="G66" s="353"/>
      <c r="H66" s="342"/>
      <c r="I66" s="201"/>
      <c r="J66" s="202"/>
      <c r="K66" s="214"/>
      <c r="L66" s="353"/>
      <c r="M66" s="344"/>
      <c r="N66" s="203"/>
      <c r="O66" s="203"/>
      <c r="P66" s="204"/>
    </row>
    <row r="67" spans="1:16" ht="57" customHeight="1" x14ac:dyDescent="0.3">
      <c r="A67" s="174" t="s">
        <v>157</v>
      </c>
      <c r="B67" s="39" t="s">
        <v>549</v>
      </c>
      <c r="C67" s="42" t="s">
        <v>149</v>
      </c>
      <c r="D67" s="224" t="s">
        <v>31</v>
      </c>
      <c r="E67" s="365">
        <v>210</v>
      </c>
      <c r="F67" s="179"/>
      <c r="G67" s="352" t="s">
        <v>25</v>
      </c>
      <c r="H67" s="342"/>
      <c r="I67" s="199">
        <f>SUM(G67:H68)</f>
        <v>0</v>
      </c>
      <c r="J67" s="200"/>
      <c r="K67" s="213">
        <f t="shared" si="17"/>
        <v>0</v>
      </c>
      <c r="L67" s="352" t="s">
        <v>25</v>
      </c>
      <c r="M67" s="343"/>
      <c r="N67" s="203">
        <f t="shared" ref="N67" si="22">SUM(L67:M68)</f>
        <v>0</v>
      </c>
      <c r="O67" s="203">
        <f t="shared" si="19"/>
        <v>0</v>
      </c>
      <c r="P67" s="204"/>
    </row>
    <row r="68" spans="1:16" ht="36" customHeight="1" x14ac:dyDescent="0.3">
      <c r="A68" s="216"/>
      <c r="B68" s="147" t="s">
        <v>550</v>
      </c>
      <c r="C68" s="41" t="s">
        <v>551</v>
      </c>
      <c r="D68" s="224"/>
      <c r="E68" s="366"/>
      <c r="F68" s="180"/>
      <c r="G68" s="353"/>
      <c r="H68" s="342"/>
      <c r="I68" s="201"/>
      <c r="J68" s="202"/>
      <c r="K68" s="214"/>
      <c r="L68" s="353"/>
      <c r="M68" s="344"/>
      <c r="N68" s="203"/>
      <c r="O68" s="203"/>
      <c r="P68" s="204"/>
    </row>
    <row r="69" spans="1:16" ht="90" customHeight="1" x14ac:dyDescent="0.3">
      <c r="A69" s="174" t="s">
        <v>162</v>
      </c>
      <c r="B69" s="20" t="s">
        <v>552</v>
      </c>
      <c r="C69" s="22" t="s">
        <v>553</v>
      </c>
      <c r="D69" s="224" t="s">
        <v>24</v>
      </c>
      <c r="E69" s="365">
        <v>4200</v>
      </c>
      <c r="F69" s="179"/>
      <c r="G69" s="217"/>
      <c r="H69" s="342"/>
      <c r="I69" s="199">
        <f>SUM(G69:H70)</f>
        <v>0</v>
      </c>
      <c r="J69" s="200"/>
      <c r="K69" s="213">
        <f t="shared" si="17"/>
        <v>0</v>
      </c>
      <c r="L69" s="217"/>
      <c r="M69" s="343"/>
      <c r="N69" s="203">
        <f t="shared" ref="N69" si="23">SUM(L69:M70)</f>
        <v>0</v>
      </c>
      <c r="O69" s="203">
        <f t="shared" si="19"/>
        <v>0</v>
      </c>
      <c r="P69" s="204"/>
    </row>
    <row r="70" spans="1:16" ht="72" customHeight="1" x14ac:dyDescent="0.3">
      <c r="A70" s="175"/>
      <c r="B70" s="31" t="s">
        <v>554</v>
      </c>
      <c r="C70" s="38" t="s">
        <v>555</v>
      </c>
      <c r="D70" s="224"/>
      <c r="E70" s="366"/>
      <c r="F70" s="180"/>
      <c r="G70" s="218"/>
      <c r="H70" s="342"/>
      <c r="I70" s="201"/>
      <c r="J70" s="202"/>
      <c r="K70" s="214"/>
      <c r="L70" s="218"/>
      <c r="M70" s="344"/>
      <c r="N70" s="203"/>
      <c r="O70" s="203"/>
      <c r="P70" s="204"/>
    </row>
    <row r="71" spans="1:16" ht="90" customHeight="1" x14ac:dyDescent="0.3">
      <c r="A71" s="174" t="s">
        <v>167</v>
      </c>
      <c r="B71" s="20" t="s">
        <v>158</v>
      </c>
      <c r="C71" s="22" t="s">
        <v>556</v>
      </c>
      <c r="D71" s="224" t="s">
        <v>24</v>
      </c>
      <c r="E71" s="365">
        <v>840</v>
      </c>
      <c r="F71" s="179"/>
      <c r="G71" s="217"/>
      <c r="H71" s="342"/>
      <c r="I71" s="199">
        <f>SUM(G71:H72)</f>
        <v>0</v>
      </c>
      <c r="J71" s="200"/>
      <c r="K71" s="213">
        <f t="shared" si="17"/>
        <v>0</v>
      </c>
      <c r="L71" s="217"/>
      <c r="M71" s="343"/>
      <c r="N71" s="203">
        <f t="shared" ref="N71" si="24">SUM(L71:M72)</f>
        <v>0</v>
      </c>
      <c r="O71" s="203">
        <f t="shared" si="19"/>
        <v>0</v>
      </c>
      <c r="P71" s="204"/>
    </row>
    <row r="72" spans="1:16" ht="72" customHeight="1" x14ac:dyDescent="0.3">
      <c r="A72" s="175"/>
      <c r="B72" s="31" t="s">
        <v>160</v>
      </c>
      <c r="C72" s="38" t="s">
        <v>557</v>
      </c>
      <c r="D72" s="219"/>
      <c r="E72" s="366"/>
      <c r="F72" s="180"/>
      <c r="G72" s="218"/>
      <c r="H72" s="342"/>
      <c r="I72" s="201"/>
      <c r="J72" s="202"/>
      <c r="K72" s="214"/>
      <c r="L72" s="218"/>
      <c r="M72" s="344"/>
      <c r="N72" s="203"/>
      <c r="O72" s="203"/>
      <c r="P72" s="204"/>
    </row>
    <row r="73" spans="1:16" ht="54" customHeight="1" x14ac:dyDescent="0.3">
      <c r="A73" s="174" t="s">
        <v>172</v>
      </c>
      <c r="B73" s="20" t="s">
        <v>163</v>
      </c>
      <c r="C73" s="22" t="s">
        <v>558</v>
      </c>
      <c r="D73" s="224" t="s">
        <v>24</v>
      </c>
      <c r="E73" s="365">
        <v>82</v>
      </c>
      <c r="F73" s="179"/>
      <c r="G73" s="217"/>
      <c r="H73" s="342"/>
      <c r="I73" s="199">
        <f>SUM(G73:H74)</f>
        <v>0</v>
      </c>
      <c r="J73" s="200"/>
      <c r="K73" s="213">
        <f t="shared" si="17"/>
        <v>0</v>
      </c>
      <c r="L73" s="217"/>
      <c r="M73" s="343"/>
      <c r="N73" s="203">
        <f t="shared" ref="N73" si="25">SUM(L73:M74)</f>
        <v>0</v>
      </c>
      <c r="O73" s="203">
        <f t="shared" si="19"/>
        <v>0</v>
      </c>
      <c r="P73" s="204"/>
    </row>
    <row r="74" spans="1:16" ht="57" customHeight="1" x14ac:dyDescent="0.3">
      <c r="A74" s="175"/>
      <c r="B74" s="31" t="s">
        <v>165</v>
      </c>
      <c r="C74" s="38" t="s">
        <v>559</v>
      </c>
      <c r="D74" s="224"/>
      <c r="E74" s="366"/>
      <c r="F74" s="180"/>
      <c r="G74" s="218"/>
      <c r="H74" s="342"/>
      <c r="I74" s="201"/>
      <c r="J74" s="202"/>
      <c r="K74" s="214"/>
      <c r="L74" s="218"/>
      <c r="M74" s="344"/>
      <c r="N74" s="203"/>
      <c r="O74" s="203"/>
      <c r="P74" s="204"/>
    </row>
    <row r="75" spans="1:16" ht="74.25" customHeight="1" x14ac:dyDescent="0.3">
      <c r="A75" s="174" t="s">
        <v>177</v>
      </c>
      <c r="B75" s="20" t="s">
        <v>168</v>
      </c>
      <c r="C75" s="22" t="s">
        <v>560</v>
      </c>
      <c r="D75" s="178" t="s">
        <v>24</v>
      </c>
      <c r="E75" s="365">
        <v>2184</v>
      </c>
      <c r="F75" s="179"/>
      <c r="G75" s="217"/>
      <c r="H75" s="342"/>
      <c r="I75" s="199">
        <f>SUM(G75:H76)</f>
        <v>0</v>
      </c>
      <c r="J75" s="200"/>
      <c r="K75" s="213">
        <f t="shared" si="17"/>
        <v>0</v>
      </c>
      <c r="L75" s="217"/>
      <c r="M75" s="343"/>
      <c r="N75" s="203">
        <f t="shared" ref="N75" si="26">SUM(L75:M76)</f>
        <v>0</v>
      </c>
      <c r="O75" s="203">
        <f t="shared" si="19"/>
        <v>0</v>
      </c>
      <c r="P75" s="204"/>
    </row>
    <row r="76" spans="1:16" ht="74.25" customHeight="1" x14ac:dyDescent="0.3">
      <c r="A76" s="175"/>
      <c r="B76" s="31" t="s">
        <v>170</v>
      </c>
      <c r="C76" s="38" t="s">
        <v>561</v>
      </c>
      <c r="D76" s="178"/>
      <c r="E76" s="366"/>
      <c r="F76" s="180"/>
      <c r="G76" s="218"/>
      <c r="H76" s="342"/>
      <c r="I76" s="201"/>
      <c r="J76" s="202"/>
      <c r="K76" s="214"/>
      <c r="L76" s="218"/>
      <c r="M76" s="344"/>
      <c r="N76" s="203"/>
      <c r="O76" s="203"/>
      <c r="P76" s="204"/>
    </row>
    <row r="77" spans="1:16" ht="50.25" customHeight="1" x14ac:dyDescent="0.3">
      <c r="A77" s="174" t="s">
        <v>182</v>
      </c>
      <c r="B77" s="77" t="s">
        <v>173</v>
      </c>
      <c r="C77" s="22" t="s">
        <v>562</v>
      </c>
      <c r="D77" s="224" t="s">
        <v>31</v>
      </c>
      <c r="E77" s="365">
        <v>22</v>
      </c>
      <c r="F77" s="179"/>
      <c r="G77" s="217"/>
      <c r="H77" s="342"/>
      <c r="I77" s="199">
        <f>SUM(G77:H78)</f>
        <v>0</v>
      </c>
      <c r="J77" s="200"/>
      <c r="K77" s="213">
        <f t="shared" si="17"/>
        <v>0</v>
      </c>
      <c r="L77" s="217"/>
      <c r="M77" s="343"/>
      <c r="N77" s="203">
        <f t="shared" ref="N77" si="27">SUM(L77:M78)</f>
        <v>0</v>
      </c>
      <c r="O77" s="203">
        <f t="shared" si="19"/>
        <v>0</v>
      </c>
      <c r="P77" s="204"/>
    </row>
    <row r="78" spans="1:16" ht="50.25" customHeight="1" x14ac:dyDescent="0.3">
      <c r="A78" s="175"/>
      <c r="B78" s="78" t="s">
        <v>175</v>
      </c>
      <c r="C78" s="38" t="s">
        <v>563</v>
      </c>
      <c r="D78" s="224"/>
      <c r="E78" s="366"/>
      <c r="F78" s="180"/>
      <c r="G78" s="218"/>
      <c r="H78" s="342"/>
      <c r="I78" s="201"/>
      <c r="J78" s="202"/>
      <c r="K78" s="214"/>
      <c r="L78" s="218"/>
      <c r="M78" s="344"/>
      <c r="N78" s="203"/>
      <c r="O78" s="203"/>
      <c r="P78" s="204"/>
    </row>
    <row r="79" spans="1:16" ht="57" customHeight="1" x14ac:dyDescent="0.3">
      <c r="A79" s="174" t="s">
        <v>187</v>
      </c>
      <c r="B79" s="20" t="s">
        <v>178</v>
      </c>
      <c r="C79" s="25" t="s">
        <v>179</v>
      </c>
      <c r="D79" s="224" t="s">
        <v>24</v>
      </c>
      <c r="E79" s="365">
        <v>210</v>
      </c>
      <c r="F79" s="179"/>
      <c r="G79" s="217"/>
      <c r="H79" s="342"/>
      <c r="I79" s="199">
        <f>SUM(G79:H80)</f>
        <v>0</v>
      </c>
      <c r="J79" s="200"/>
      <c r="K79" s="213">
        <f t="shared" si="17"/>
        <v>0</v>
      </c>
      <c r="L79" s="217"/>
      <c r="M79" s="343"/>
      <c r="N79" s="203">
        <f t="shared" ref="N79" si="28">SUM(L79:M80)</f>
        <v>0</v>
      </c>
      <c r="O79" s="203">
        <f t="shared" si="19"/>
        <v>0</v>
      </c>
      <c r="P79" s="204"/>
    </row>
    <row r="80" spans="1:16" ht="36" customHeight="1" x14ac:dyDescent="0.3">
      <c r="A80" s="175"/>
      <c r="B80" s="31" t="s">
        <v>180</v>
      </c>
      <c r="C80" s="38" t="s">
        <v>181</v>
      </c>
      <c r="D80" s="219"/>
      <c r="E80" s="366"/>
      <c r="F80" s="180"/>
      <c r="G80" s="218"/>
      <c r="H80" s="342"/>
      <c r="I80" s="201"/>
      <c r="J80" s="202"/>
      <c r="K80" s="214"/>
      <c r="L80" s="218"/>
      <c r="M80" s="344"/>
      <c r="N80" s="203"/>
      <c r="O80" s="203"/>
      <c r="P80" s="204"/>
    </row>
    <row r="81" spans="1:16" ht="136.5" customHeight="1" x14ac:dyDescent="0.3">
      <c r="A81" s="174" t="s">
        <v>192</v>
      </c>
      <c r="B81" s="20" t="s">
        <v>183</v>
      </c>
      <c r="C81" s="25" t="s">
        <v>564</v>
      </c>
      <c r="D81" s="219" t="s">
        <v>24</v>
      </c>
      <c r="E81" s="365">
        <v>840</v>
      </c>
      <c r="F81" s="179"/>
      <c r="G81" s="217"/>
      <c r="H81" s="342"/>
      <c r="I81" s="199">
        <f>SUM(G81:H82)</f>
        <v>0</v>
      </c>
      <c r="J81" s="200"/>
      <c r="K81" s="213">
        <f t="shared" si="17"/>
        <v>0</v>
      </c>
      <c r="L81" s="217"/>
      <c r="M81" s="343"/>
      <c r="N81" s="203">
        <f t="shared" ref="N81" si="29">SUM(L81:M82)</f>
        <v>0</v>
      </c>
      <c r="O81" s="203">
        <f t="shared" si="19"/>
        <v>0</v>
      </c>
      <c r="P81" s="204"/>
    </row>
    <row r="82" spans="1:16" ht="123" customHeight="1" x14ac:dyDescent="0.3">
      <c r="A82" s="175"/>
      <c r="B82" s="31" t="s">
        <v>185</v>
      </c>
      <c r="C82" s="38" t="s">
        <v>565</v>
      </c>
      <c r="D82" s="225"/>
      <c r="E82" s="366"/>
      <c r="F82" s="180"/>
      <c r="G82" s="218"/>
      <c r="H82" s="342"/>
      <c r="I82" s="201"/>
      <c r="J82" s="202"/>
      <c r="K82" s="214"/>
      <c r="L82" s="218"/>
      <c r="M82" s="344"/>
      <c r="N82" s="203"/>
      <c r="O82" s="203"/>
      <c r="P82" s="204"/>
    </row>
    <row r="83" spans="1:16" ht="75.75" customHeight="1" x14ac:dyDescent="0.3">
      <c r="A83" s="174" t="s">
        <v>197</v>
      </c>
      <c r="B83" s="20" t="s">
        <v>188</v>
      </c>
      <c r="C83" s="20" t="s">
        <v>566</v>
      </c>
      <c r="D83" s="224" t="s">
        <v>24</v>
      </c>
      <c r="E83" s="365">
        <v>420</v>
      </c>
      <c r="F83" s="179"/>
      <c r="G83" s="217"/>
      <c r="H83" s="342"/>
      <c r="I83" s="199">
        <f>SUM(G83:H84)</f>
        <v>0</v>
      </c>
      <c r="J83" s="200"/>
      <c r="K83" s="213">
        <f t="shared" si="17"/>
        <v>0</v>
      </c>
      <c r="L83" s="217"/>
      <c r="M83" s="343"/>
      <c r="N83" s="203">
        <f t="shared" ref="N83" si="30">SUM(L83:M84)</f>
        <v>0</v>
      </c>
      <c r="O83" s="203">
        <f t="shared" si="19"/>
        <v>0</v>
      </c>
      <c r="P83" s="204"/>
    </row>
    <row r="84" spans="1:16" ht="75.75" customHeight="1" x14ac:dyDescent="0.3">
      <c r="A84" s="175"/>
      <c r="B84" s="31" t="s">
        <v>190</v>
      </c>
      <c r="C84" s="31" t="s">
        <v>567</v>
      </c>
      <c r="D84" s="224"/>
      <c r="E84" s="366"/>
      <c r="F84" s="180"/>
      <c r="G84" s="218"/>
      <c r="H84" s="342"/>
      <c r="I84" s="201"/>
      <c r="J84" s="202"/>
      <c r="K84" s="214"/>
      <c r="L84" s="218"/>
      <c r="M84" s="344"/>
      <c r="N84" s="203"/>
      <c r="O84" s="203"/>
      <c r="P84" s="204"/>
    </row>
    <row r="85" spans="1:16" ht="75" customHeight="1" x14ac:dyDescent="0.3">
      <c r="A85" s="174" t="s">
        <v>202</v>
      </c>
      <c r="B85" s="20" t="s">
        <v>193</v>
      </c>
      <c r="C85" s="22" t="s">
        <v>568</v>
      </c>
      <c r="D85" s="225" t="s">
        <v>66</v>
      </c>
      <c r="E85" s="365">
        <v>192</v>
      </c>
      <c r="F85" s="179"/>
      <c r="G85" s="217"/>
      <c r="H85" s="342"/>
      <c r="I85" s="199">
        <f>SUM(G85:H86)</f>
        <v>0</v>
      </c>
      <c r="J85" s="200"/>
      <c r="K85" s="213">
        <f t="shared" si="17"/>
        <v>0</v>
      </c>
      <c r="L85" s="217"/>
      <c r="M85" s="343"/>
      <c r="N85" s="203">
        <f t="shared" ref="N85" si="31">SUM(L85:M86)</f>
        <v>0</v>
      </c>
      <c r="O85" s="203">
        <f t="shared" si="19"/>
        <v>0</v>
      </c>
      <c r="P85" s="204"/>
    </row>
    <row r="86" spans="1:16" ht="75" customHeight="1" x14ac:dyDescent="0.3">
      <c r="A86" s="175"/>
      <c r="B86" s="31" t="s">
        <v>195</v>
      </c>
      <c r="C86" s="38" t="s">
        <v>196</v>
      </c>
      <c r="D86" s="220"/>
      <c r="E86" s="366"/>
      <c r="F86" s="180"/>
      <c r="G86" s="218"/>
      <c r="H86" s="342"/>
      <c r="I86" s="201"/>
      <c r="J86" s="202"/>
      <c r="K86" s="214"/>
      <c r="L86" s="218"/>
      <c r="M86" s="344"/>
      <c r="N86" s="203"/>
      <c r="O86" s="203"/>
      <c r="P86" s="204"/>
    </row>
    <row r="87" spans="1:16" ht="36" customHeight="1" x14ac:dyDescent="0.3">
      <c r="A87" s="174" t="s">
        <v>207</v>
      </c>
      <c r="B87" s="25" t="s">
        <v>198</v>
      </c>
      <c r="C87" s="109" t="s">
        <v>199</v>
      </c>
      <c r="D87" s="178" t="s">
        <v>66</v>
      </c>
      <c r="E87" s="365">
        <v>192</v>
      </c>
      <c r="F87" s="179"/>
      <c r="G87" s="217"/>
      <c r="H87" s="342"/>
      <c r="I87" s="199">
        <f>SUM(G87:H88)</f>
        <v>0</v>
      </c>
      <c r="J87" s="200"/>
      <c r="K87" s="213">
        <f t="shared" si="17"/>
        <v>0</v>
      </c>
      <c r="L87" s="217"/>
      <c r="M87" s="343"/>
      <c r="N87" s="203">
        <f t="shared" ref="N87" si="32">SUM(L87:M88)</f>
        <v>0</v>
      </c>
      <c r="O87" s="203">
        <f t="shared" si="19"/>
        <v>0</v>
      </c>
      <c r="P87" s="204"/>
    </row>
    <row r="88" spans="1:16" ht="36" customHeight="1" x14ac:dyDescent="0.3">
      <c r="A88" s="175"/>
      <c r="B88" s="91" t="s">
        <v>200</v>
      </c>
      <c r="C88" s="110" t="s">
        <v>201</v>
      </c>
      <c r="D88" s="178"/>
      <c r="E88" s="366"/>
      <c r="F88" s="180"/>
      <c r="G88" s="218"/>
      <c r="H88" s="342"/>
      <c r="I88" s="201"/>
      <c r="J88" s="202"/>
      <c r="K88" s="214"/>
      <c r="L88" s="218"/>
      <c r="M88" s="344"/>
      <c r="N88" s="203"/>
      <c r="O88" s="203"/>
      <c r="P88" s="204"/>
    </row>
    <row r="89" spans="1:16" ht="93.75" customHeight="1" x14ac:dyDescent="0.3">
      <c r="A89" s="174" t="s">
        <v>212</v>
      </c>
      <c r="B89" s="20" t="s">
        <v>203</v>
      </c>
      <c r="C89" s="22" t="s">
        <v>569</v>
      </c>
      <c r="D89" s="178" t="s">
        <v>24</v>
      </c>
      <c r="E89" s="365">
        <v>2130</v>
      </c>
      <c r="F89" s="179"/>
      <c r="G89" s="217"/>
      <c r="H89" s="342"/>
      <c r="I89" s="199">
        <f>SUM(G89:H90)</f>
        <v>0</v>
      </c>
      <c r="J89" s="200"/>
      <c r="K89" s="213">
        <f t="shared" si="17"/>
        <v>0</v>
      </c>
      <c r="L89" s="217"/>
      <c r="M89" s="343"/>
      <c r="N89" s="203">
        <f t="shared" ref="N89" si="33">SUM(L89:M90)</f>
        <v>0</v>
      </c>
      <c r="O89" s="203">
        <f t="shared" si="19"/>
        <v>0</v>
      </c>
      <c r="P89" s="204"/>
    </row>
    <row r="90" spans="1:16" ht="93.75" customHeight="1" x14ac:dyDescent="0.3">
      <c r="A90" s="175"/>
      <c r="B90" s="31" t="s">
        <v>205</v>
      </c>
      <c r="C90" s="38" t="s">
        <v>206</v>
      </c>
      <c r="D90" s="178"/>
      <c r="E90" s="366"/>
      <c r="F90" s="180"/>
      <c r="G90" s="218"/>
      <c r="H90" s="342"/>
      <c r="I90" s="201"/>
      <c r="J90" s="202"/>
      <c r="K90" s="214"/>
      <c r="L90" s="218"/>
      <c r="M90" s="344"/>
      <c r="N90" s="203"/>
      <c r="O90" s="203"/>
      <c r="P90" s="204"/>
    </row>
    <row r="91" spans="1:16" ht="75" customHeight="1" x14ac:dyDescent="0.3">
      <c r="A91" s="174" t="s">
        <v>217</v>
      </c>
      <c r="B91" s="20" t="s">
        <v>208</v>
      </c>
      <c r="C91" s="22" t="s">
        <v>209</v>
      </c>
      <c r="D91" s="224" t="s">
        <v>24</v>
      </c>
      <c r="E91" s="365">
        <v>354</v>
      </c>
      <c r="F91" s="179"/>
      <c r="G91" s="217"/>
      <c r="H91" s="342"/>
      <c r="I91" s="199">
        <f>SUM(G91:H92)</f>
        <v>0</v>
      </c>
      <c r="J91" s="200"/>
      <c r="K91" s="213">
        <f t="shared" si="17"/>
        <v>0</v>
      </c>
      <c r="L91" s="217"/>
      <c r="M91" s="343"/>
      <c r="N91" s="203">
        <f t="shared" ref="N91" si="34">SUM(L91:M92)</f>
        <v>0</v>
      </c>
      <c r="O91" s="203">
        <f t="shared" si="19"/>
        <v>0</v>
      </c>
      <c r="P91" s="204"/>
    </row>
    <row r="92" spans="1:16" ht="75" customHeight="1" x14ac:dyDescent="0.3">
      <c r="A92" s="175"/>
      <c r="B92" s="31" t="s">
        <v>210</v>
      </c>
      <c r="C92" s="38" t="s">
        <v>211</v>
      </c>
      <c r="D92" s="224"/>
      <c r="E92" s="366"/>
      <c r="F92" s="180"/>
      <c r="G92" s="218"/>
      <c r="H92" s="342"/>
      <c r="I92" s="201"/>
      <c r="J92" s="202"/>
      <c r="K92" s="214"/>
      <c r="L92" s="218"/>
      <c r="M92" s="344"/>
      <c r="N92" s="203"/>
      <c r="O92" s="203"/>
      <c r="P92" s="204"/>
    </row>
    <row r="93" spans="1:16" ht="56.25" customHeight="1" x14ac:dyDescent="0.3">
      <c r="A93" s="174" t="s">
        <v>222</v>
      </c>
      <c r="B93" s="20" t="s">
        <v>213</v>
      </c>
      <c r="C93" s="22" t="s">
        <v>214</v>
      </c>
      <c r="D93" s="224" t="s">
        <v>24</v>
      </c>
      <c r="E93" s="365">
        <v>1064</v>
      </c>
      <c r="F93" s="179"/>
      <c r="G93" s="217"/>
      <c r="H93" s="342"/>
      <c r="I93" s="199">
        <f>SUM(G93:H94)</f>
        <v>0</v>
      </c>
      <c r="J93" s="200"/>
      <c r="K93" s="213">
        <f t="shared" si="17"/>
        <v>0</v>
      </c>
      <c r="L93" s="217"/>
      <c r="M93" s="343"/>
      <c r="N93" s="203">
        <f t="shared" ref="N93" si="35">SUM(L93:M94)</f>
        <v>0</v>
      </c>
      <c r="O93" s="203">
        <f t="shared" si="19"/>
        <v>0</v>
      </c>
      <c r="P93" s="204"/>
    </row>
    <row r="94" spans="1:16" ht="56.25" customHeight="1" x14ac:dyDescent="0.3">
      <c r="A94" s="175"/>
      <c r="B94" s="31" t="s">
        <v>215</v>
      </c>
      <c r="C94" s="38" t="s">
        <v>216</v>
      </c>
      <c r="D94" s="224"/>
      <c r="E94" s="366"/>
      <c r="F94" s="180"/>
      <c r="G94" s="218"/>
      <c r="H94" s="342"/>
      <c r="I94" s="201"/>
      <c r="J94" s="202"/>
      <c r="K94" s="214"/>
      <c r="L94" s="218"/>
      <c r="M94" s="344"/>
      <c r="N94" s="203"/>
      <c r="O94" s="203"/>
      <c r="P94" s="204"/>
    </row>
    <row r="95" spans="1:16" ht="36" customHeight="1" x14ac:dyDescent="0.3">
      <c r="A95" s="174" t="s">
        <v>227</v>
      </c>
      <c r="B95" s="20" t="s">
        <v>218</v>
      </c>
      <c r="C95" s="22" t="s">
        <v>219</v>
      </c>
      <c r="D95" s="224" t="s">
        <v>24</v>
      </c>
      <c r="E95" s="365">
        <v>382</v>
      </c>
      <c r="F95" s="179"/>
      <c r="G95" s="217"/>
      <c r="H95" s="342"/>
      <c r="I95" s="199">
        <f>SUM(G95:H96)</f>
        <v>0</v>
      </c>
      <c r="J95" s="200"/>
      <c r="K95" s="213">
        <f t="shared" si="17"/>
        <v>0</v>
      </c>
      <c r="L95" s="217"/>
      <c r="M95" s="343"/>
      <c r="N95" s="203">
        <f t="shared" ref="N95" si="36">SUM(L95:M96)</f>
        <v>0</v>
      </c>
      <c r="O95" s="203">
        <f t="shared" si="19"/>
        <v>0</v>
      </c>
      <c r="P95" s="204"/>
    </row>
    <row r="96" spans="1:16" ht="36" customHeight="1" x14ac:dyDescent="0.3">
      <c r="A96" s="175"/>
      <c r="B96" s="31" t="s">
        <v>220</v>
      </c>
      <c r="C96" s="38" t="s">
        <v>221</v>
      </c>
      <c r="D96" s="224"/>
      <c r="E96" s="366"/>
      <c r="F96" s="180"/>
      <c r="G96" s="218"/>
      <c r="H96" s="342"/>
      <c r="I96" s="201"/>
      <c r="J96" s="202"/>
      <c r="K96" s="214"/>
      <c r="L96" s="218"/>
      <c r="M96" s="344"/>
      <c r="N96" s="203"/>
      <c r="O96" s="203"/>
      <c r="P96" s="204"/>
    </row>
    <row r="97" spans="1:16" ht="75" customHeight="1" x14ac:dyDescent="0.3">
      <c r="A97" s="174" t="s">
        <v>232</v>
      </c>
      <c r="B97" s="20" t="s">
        <v>223</v>
      </c>
      <c r="C97" s="103" t="s">
        <v>224</v>
      </c>
      <c r="D97" s="229" t="s">
        <v>31</v>
      </c>
      <c r="E97" s="365">
        <v>28</v>
      </c>
      <c r="F97" s="179"/>
      <c r="G97" s="217"/>
      <c r="H97" s="342"/>
      <c r="I97" s="199">
        <f>SUM(G97:H98)</f>
        <v>0</v>
      </c>
      <c r="J97" s="200"/>
      <c r="K97" s="213">
        <f t="shared" si="17"/>
        <v>0</v>
      </c>
      <c r="L97" s="217"/>
      <c r="M97" s="343"/>
      <c r="N97" s="203">
        <f t="shared" ref="N97" si="37">SUM(L97:M98)</f>
        <v>0</v>
      </c>
      <c r="O97" s="203">
        <f t="shared" si="19"/>
        <v>0</v>
      </c>
      <c r="P97" s="204"/>
    </row>
    <row r="98" spans="1:16" ht="75" customHeight="1" x14ac:dyDescent="0.3">
      <c r="A98" s="175"/>
      <c r="B98" s="31" t="s">
        <v>225</v>
      </c>
      <c r="C98" s="19" t="s">
        <v>226</v>
      </c>
      <c r="D98" s="230"/>
      <c r="E98" s="366"/>
      <c r="F98" s="180"/>
      <c r="G98" s="218"/>
      <c r="H98" s="342"/>
      <c r="I98" s="201"/>
      <c r="J98" s="202"/>
      <c r="K98" s="214"/>
      <c r="L98" s="218"/>
      <c r="M98" s="344"/>
      <c r="N98" s="203"/>
      <c r="O98" s="203"/>
      <c r="P98" s="204"/>
    </row>
    <row r="99" spans="1:16" ht="93.75" customHeight="1" x14ac:dyDescent="0.3">
      <c r="A99" s="174" t="s">
        <v>237</v>
      </c>
      <c r="B99" s="20" t="s">
        <v>228</v>
      </c>
      <c r="C99" s="20" t="s">
        <v>229</v>
      </c>
      <c r="D99" s="231" t="s">
        <v>31</v>
      </c>
      <c r="E99" s="365">
        <v>28</v>
      </c>
      <c r="F99" s="179"/>
      <c r="G99" s="217"/>
      <c r="H99" s="342"/>
      <c r="I99" s="199">
        <f>SUM(G99:H100)</f>
        <v>0</v>
      </c>
      <c r="J99" s="200"/>
      <c r="K99" s="213">
        <f t="shared" si="17"/>
        <v>0</v>
      </c>
      <c r="L99" s="217"/>
      <c r="M99" s="343"/>
      <c r="N99" s="203">
        <f t="shared" ref="N99" si="38">SUM(L99:M100)</f>
        <v>0</v>
      </c>
      <c r="O99" s="203">
        <f t="shared" si="19"/>
        <v>0</v>
      </c>
      <c r="P99" s="204"/>
    </row>
    <row r="100" spans="1:16" ht="75" customHeight="1" x14ac:dyDescent="0.3">
      <c r="A100" s="175"/>
      <c r="B100" s="31" t="s">
        <v>230</v>
      </c>
      <c r="C100" s="31" t="s">
        <v>231</v>
      </c>
      <c r="D100" s="230"/>
      <c r="E100" s="366"/>
      <c r="F100" s="180"/>
      <c r="G100" s="218"/>
      <c r="H100" s="342"/>
      <c r="I100" s="201"/>
      <c r="J100" s="202"/>
      <c r="K100" s="214"/>
      <c r="L100" s="218"/>
      <c r="M100" s="344"/>
      <c r="N100" s="203"/>
      <c r="O100" s="203"/>
      <c r="P100" s="204"/>
    </row>
    <row r="101" spans="1:16" ht="75" customHeight="1" x14ac:dyDescent="0.3">
      <c r="A101" s="174" t="s">
        <v>570</v>
      </c>
      <c r="B101" s="20" t="s">
        <v>571</v>
      </c>
      <c r="C101" s="103" t="s">
        <v>234</v>
      </c>
      <c r="D101" s="231" t="s">
        <v>31</v>
      </c>
      <c r="E101" s="365">
        <v>16</v>
      </c>
      <c r="F101" s="179"/>
      <c r="G101" s="217"/>
      <c r="H101" s="342"/>
      <c r="I101" s="199">
        <f>SUM(G101:H102)</f>
        <v>0</v>
      </c>
      <c r="J101" s="200"/>
      <c r="K101" s="213">
        <f t="shared" si="17"/>
        <v>0</v>
      </c>
      <c r="L101" s="217"/>
      <c r="M101" s="343"/>
      <c r="N101" s="203">
        <f t="shared" ref="N101" si="39">SUM(L101:M102)</f>
        <v>0</v>
      </c>
      <c r="O101" s="203">
        <f t="shared" si="19"/>
        <v>0</v>
      </c>
      <c r="P101" s="204"/>
    </row>
    <row r="102" spans="1:16" ht="93.75" customHeight="1" x14ac:dyDescent="0.3">
      <c r="A102" s="175"/>
      <c r="B102" s="31" t="s">
        <v>572</v>
      </c>
      <c r="C102" s="19" t="s">
        <v>236</v>
      </c>
      <c r="D102" s="230"/>
      <c r="E102" s="366"/>
      <c r="F102" s="180"/>
      <c r="G102" s="218"/>
      <c r="H102" s="342"/>
      <c r="I102" s="201"/>
      <c r="J102" s="202"/>
      <c r="K102" s="214"/>
      <c r="L102" s="218"/>
      <c r="M102" s="344"/>
      <c r="N102" s="203"/>
      <c r="O102" s="203"/>
      <c r="P102" s="204"/>
    </row>
    <row r="103" spans="1:16" s="122" customFormat="1" ht="18" customHeight="1" x14ac:dyDescent="0.35">
      <c r="A103" s="115"/>
      <c r="B103" s="61"/>
      <c r="C103" s="62" t="s">
        <v>242</v>
      </c>
      <c r="D103" s="61"/>
      <c r="E103" s="63"/>
      <c r="F103" s="123"/>
      <c r="G103" s="63"/>
      <c r="H103" s="123"/>
      <c r="I103" s="123"/>
      <c r="J103" s="124"/>
      <c r="K103" s="124">
        <f>SUM(K61:K102)</f>
        <v>0</v>
      </c>
      <c r="L103" s="63"/>
      <c r="M103" s="65"/>
      <c r="N103" s="61"/>
      <c r="O103" s="125">
        <f>SUM(O61:O102)</f>
        <v>0</v>
      </c>
      <c r="P103" s="126"/>
    </row>
    <row r="104" spans="1:16" ht="18" customHeight="1" x14ac:dyDescent="0.3">
      <c r="A104" s="67"/>
      <c r="B104" s="81"/>
      <c r="C104" s="81" t="s">
        <v>243</v>
      </c>
      <c r="D104" s="82"/>
      <c r="E104" s="82"/>
      <c r="F104" s="71"/>
      <c r="G104" s="71"/>
      <c r="H104" s="71"/>
      <c r="I104" s="71"/>
      <c r="J104" s="72"/>
      <c r="K104" s="72"/>
      <c r="L104" s="71"/>
      <c r="M104" s="16"/>
      <c r="N104" s="84"/>
      <c r="O104" s="85"/>
      <c r="P104" s="86"/>
    </row>
    <row r="105" spans="1:16" ht="36" customHeight="1" x14ac:dyDescent="0.3">
      <c r="A105" s="174" t="s">
        <v>244</v>
      </c>
      <c r="B105" s="39" t="s">
        <v>245</v>
      </c>
      <c r="C105" s="30" t="s">
        <v>246</v>
      </c>
      <c r="D105" s="229" t="s">
        <v>31</v>
      </c>
      <c r="E105" s="365">
        <v>164</v>
      </c>
      <c r="F105" s="179"/>
      <c r="G105" s="352" t="s">
        <v>25</v>
      </c>
      <c r="H105" s="342"/>
      <c r="I105" s="199">
        <f>SUM(G105:H106)</f>
        <v>0</v>
      </c>
      <c r="J105" s="200"/>
      <c r="K105" s="213">
        <f t="shared" ref="K105:K167" si="40">(F105*I105)*0.8</f>
        <v>0</v>
      </c>
      <c r="L105" s="352" t="s">
        <v>25</v>
      </c>
      <c r="M105" s="343"/>
      <c r="N105" s="203">
        <f t="shared" ref="N105" si="41">SUM(L105:M106)</f>
        <v>0</v>
      </c>
      <c r="O105" s="203">
        <f t="shared" ref="O105:O167" si="42">(N105*F105)*0.2</f>
        <v>0</v>
      </c>
      <c r="P105" s="204"/>
    </row>
    <row r="106" spans="1:16" ht="36" customHeight="1" x14ac:dyDescent="0.3">
      <c r="A106" s="216"/>
      <c r="B106" s="147" t="s">
        <v>247</v>
      </c>
      <c r="C106" s="32" t="s">
        <v>146</v>
      </c>
      <c r="D106" s="230"/>
      <c r="E106" s="366"/>
      <c r="F106" s="180"/>
      <c r="G106" s="353"/>
      <c r="H106" s="342"/>
      <c r="I106" s="201"/>
      <c r="J106" s="202"/>
      <c r="K106" s="214"/>
      <c r="L106" s="353"/>
      <c r="M106" s="344"/>
      <c r="N106" s="203"/>
      <c r="O106" s="203"/>
      <c r="P106" s="204"/>
    </row>
    <row r="107" spans="1:16" ht="36" customHeight="1" x14ac:dyDescent="0.3">
      <c r="A107" s="174" t="s">
        <v>248</v>
      </c>
      <c r="B107" s="39" t="s">
        <v>249</v>
      </c>
      <c r="C107" s="42" t="s">
        <v>250</v>
      </c>
      <c r="D107" s="229" t="s">
        <v>31</v>
      </c>
      <c r="E107" s="365">
        <v>164</v>
      </c>
      <c r="F107" s="179"/>
      <c r="G107" s="352" t="s">
        <v>25</v>
      </c>
      <c r="H107" s="342"/>
      <c r="I107" s="199">
        <f>SUM(G107:H108)</f>
        <v>0</v>
      </c>
      <c r="J107" s="200"/>
      <c r="K107" s="213">
        <f t="shared" si="40"/>
        <v>0</v>
      </c>
      <c r="L107" s="352" t="s">
        <v>25</v>
      </c>
      <c r="M107" s="343"/>
      <c r="N107" s="203">
        <f t="shared" ref="N107" si="43">SUM(L107:M108)</f>
        <v>0</v>
      </c>
      <c r="O107" s="203">
        <f t="shared" si="42"/>
        <v>0</v>
      </c>
      <c r="P107" s="204"/>
    </row>
    <row r="108" spans="1:16" ht="36" customHeight="1" x14ac:dyDescent="0.3">
      <c r="A108" s="216"/>
      <c r="B108" s="147" t="s">
        <v>251</v>
      </c>
      <c r="C108" s="41" t="s">
        <v>252</v>
      </c>
      <c r="D108" s="230"/>
      <c r="E108" s="366"/>
      <c r="F108" s="180"/>
      <c r="G108" s="353"/>
      <c r="H108" s="342"/>
      <c r="I108" s="201"/>
      <c r="J108" s="202"/>
      <c r="K108" s="214"/>
      <c r="L108" s="353"/>
      <c r="M108" s="344"/>
      <c r="N108" s="203"/>
      <c r="O108" s="203"/>
      <c r="P108" s="204"/>
    </row>
    <row r="109" spans="1:16" ht="93.75" customHeight="1" x14ac:dyDescent="0.3">
      <c r="A109" s="174" t="s">
        <v>253</v>
      </c>
      <c r="B109" s="20" t="s">
        <v>254</v>
      </c>
      <c r="C109" s="22" t="s">
        <v>255</v>
      </c>
      <c r="D109" s="176" t="s">
        <v>31</v>
      </c>
      <c r="E109" s="365">
        <v>24</v>
      </c>
      <c r="F109" s="179"/>
      <c r="G109" s="217"/>
      <c r="H109" s="342"/>
      <c r="I109" s="199">
        <f>SUM(G109:H110)</f>
        <v>0</v>
      </c>
      <c r="J109" s="200"/>
      <c r="K109" s="213">
        <f t="shared" si="40"/>
        <v>0</v>
      </c>
      <c r="L109" s="217"/>
      <c r="M109" s="343"/>
      <c r="N109" s="203">
        <f t="shared" ref="N109" si="44">SUM(L109:M110)</f>
        <v>0</v>
      </c>
      <c r="O109" s="203">
        <f t="shared" si="42"/>
        <v>0</v>
      </c>
      <c r="P109" s="204"/>
    </row>
    <row r="110" spans="1:16" ht="93.75" customHeight="1" x14ac:dyDescent="0.3">
      <c r="A110" s="216"/>
      <c r="B110" s="31" t="s">
        <v>256</v>
      </c>
      <c r="C110" s="38" t="s">
        <v>257</v>
      </c>
      <c r="D110" s="177"/>
      <c r="E110" s="366"/>
      <c r="F110" s="180"/>
      <c r="G110" s="218"/>
      <c r="H110" s="342"/>
      <c r="I110" s="201"/>
      <c r="J110" s="202"/>
      <c r="K110" s="214"/>
      <c r="L110" s="218"/>
      <c r="M110" s="344"/>
      <c r="N110" s="203"/>
      <c r="O110" s="203"/>
      <c r="P110" s="204"/>
    </row>
    <row r="111" spans="1:16" ht="93.75" customHeight="1" x14ac:dyDescent="0.3">
      <c r="A111" s="174" t="s">
        <v>258</v>
      </c>
      <c r="B111" s="20" t="s">
        <v>573</v>
      </c>
      <c r="C111" s="42" t="s">
        <v>260</v>
      </c>
      <c r="D111" s="219" t="s">
        <v>24</v>
      </c>
      <c r="E111" s="365">
        <v>122</v>
      </c>
      <c r="F111" s="179"/>
      <c r="G111" s="217"/>
      <c r="H111" s="342"/>
      <c r="I111" s="199">
        <f>SUM(G111:H112)</f>
        <v>0</v>
      </c>
      <c r="J111" s="200"/>
      <c r="K111" s="213">
        <f t="shared" si="40"/>
        <v>0</v>
      </c>
      <c r="L111" s="217"/>
      <c r="M111" s="343"/>
      <c r="N111" s="203">
        <f t="shared" ref="N111" si="45">SUM(L111:M112)</f>
        <v>0</v>
      </c>
      <c r="O111" s="203">
        <f t="shared" si="42"/>
        <v>0</v>
      </c>
      <c r="P111" s="204"/>
    </row>
    <row r="112" spans="1:16" ht="93.75" customHeight="1" x14ac:dyDescent="0.3">
      <c r="A112" s="216"/>
      <c r="B112" s="31" t="s">
        <v>574</v>
      </c>
      <c r="C112" s="91" t="s">
        <v>262</v>
      </c>
      <c r="D112" s="220"/>
      <c r="E112" s="366"/>
      <c r="F112" s="180"/>
      <c r="G112" s="218"/>
      <c r="H112" s="342"/>
      <c r="I112" s="201"/>
      <c r="J112" s="202"/>
      <c r="K112" s="214"/>
      <c r="L112" s="218"/>
      <c r="M112" s="344"/>
      <c r="N112" s="203"/>
      <c r="O112" s="203"/>
      <c r="P112" s="204"/>
    </row>
    <row r="113" spans="1:16" ht="47.25" customHeight="1" x14ac:dyDescent="0.3">
      <c r="A113" s="174" t="s">
        <v>263</v>
      </c>
      <c r="B113" s="20" t="s">
        <v>264</v>
      </c>
      <c r="C113" s="42" t="s">
        <v>265</v>
      </c>
      <c r="D113" s="227" t="s">
        <v>31</v>
      </c>
      <c r="E113" s="365">
        <v>24</v>
      </c>
      <c r="F113" s="179"/>
      <c r="G113" s="217"/>
      <c r="H113" s="342"/>
      <c r="I113" s="199">
        <f>SUM(G113:H114)</f>
        <v>0</v>
      </c>
      <c r="J113" s="200"/>
      <c r="K113" s="213">
        <f t="shared" si="40"/>
        <v>0</v>
      </c>
      <c r="L113" s="217"/>
      <c r="M113" s="343"/>
      <c r="N113" s="203">
        <f t="shared" ref="N113" si="46">SUM(L113:M114)</f>
        <v>0</v>
      </c>
      <c r="O113" s="203">
        <f t="shared" si="42"/>
        <v>0</v>
      </c>
      <c r="P113" s="204"/>
    </row>
    <row r="114" spans="1:16" ht="47.25" customHeight="1" x14ac:dyDescent="0.3">
      <c r="A114" s="216"/>
      <c r="B114" s="157" t="s">
        <v>266</v>
      </c>
      <c r="C114" s="90" t="s">
        <v>267</v>
      </c>
      <c r="D114" s="298"/>
      <c r="E114" s="366"/>
      <c r="F114" s="180"/>
      <c r="G114" s="218"/>
      <c r="H114" s="342"/>
      <c r="I114" s="201"/>
      <c r="J114" s="202"/>
      <c r="K114" s="214"/>
      <c r="L114" s="218"/>
      <c r="M114" s="344"/>
      <c r="N114" s="203"/>
      <c r="O114" s="203"/>
      <c r="P114" s="204"/>
    </row>
    <row r="115" spans="1:16" ht="64.5" customHeight="1" x14ac:dyDescent="0.3">
      <c r="A115" s="174" t="s">
        <v>268</v>
      </c>
      <c r="B115" s="20" t="s">
        <v>269</v>
      </c>
      <c r="C115" s="25" t="s">
        <v>270</v>
      </c>
      <c r="D115" s="219" t="s">
        <v>24</v>
      </c>
      <c r="E115" s="365">
        <v>246</v>
      </c>
      <c r="F115" s="179"/>
      <c r="G115" s="217"/>
      <c r="H115" s="342"/>
      <c r="I115" s="199">
        <f>SUM(G115:H116)</f>
        <v>0</v>
      </c>
      <c r="J115" s="200"/>
      <c r="K115" s="213">
        <f t="shared" si="40"/>
        <v>0</v>
      </c>
      <c r="L115" s="217"/>
      <c r="M115" s="343"/>
      <c r="N115" s="203">
        <f t="shared" ref="N115" si="47">SUM(L115:M116)</f>
        <v>0</v>
      </c>
      <c r="O115" s="203">
        <f t="shared" si="42"/>
        <v>0</v>
      </c>
      <c r="P115" s="204"/>
    </row>
    <row r="116" spans="1:16" ht="64.5" customHeight="1" x14ac:dyDescent="0.3">
      <c r="A116" s="216"/>
      <c r="B116" s="31" t="s">
        <v>271</v>
      </c>
      <c r="C116" s="91" t="s">
        <v>272</v>
      </c>
      <c r="D116" s="220"/>
      <c r="E116" s="366"/>
      <c r="F116" s="180"/>
      <c r="G116" s="218"/>
      <c r="H116" s="342"/>
      <c r="I116" s="201"/>
      <c r="J116" s="202"/>
      <c r="K116" s="214"/>
      <c r="L116" s="218"/>
      <c r="M116" s="344"/>
      <c r="N116" s="203"/>
      <c r="O116" s="203"/>
      <c r="P116" s="204"/>
    </row>
    <row r="117" spans="1:16" ht="113.25" customHeight="1" x14ac:dyDescent="0.3">
      <c r="A117" s="174" t="s">
        <v>273</v>
      </c>
      <c r="B117" s="20" t="s">
        <v>575</v>
      </c>
      <c r="C117" s="25" t="s">
        <v>576</v>
      </c>
      <c r="D117" s="219" t="s">
        <v>276</v>
      </c>
      <c r="E117" s="365">
        <v>612</v>
      </c>
      <c r="F117" s="179"/>
      <c r="G117" s="217"/>
      <c r="H117" s="342"/>
      <c r="I117" s="199">
        <f>SUM(G117:H118)</f>
        <v>0</v>
      </c>
      <c r="J117" s="200"/>
      <c r="K117" s="213">
        <f t="shared" si="40"/>
        <v>0</v>
      </c>
      <c r="L117" s="217"/>
      <c r="M117" s="343"/>
      <c r="N117" s="203">
        <f t="shared" ref="N117" si="48">SUM(L117:M118)</f>
        <v>0</v>
      </c>
      <c r="O117" s="203">
        <f t="shared" si="42"/>
        <v>0</v>
      </c>
      <c r="P117" s="204"/>
    </row>
    <row r="118" spans="1:16" ht="94.5" customHeight="1" x14ac:dyDescent="0.3">
      <c r="A118" s="175"/>
      <c r="B118" s="31" t="s">
        <v>577</v>
      </c>
      <c r="C118" s="91" t="s">
        <v>578</v>
      </c>
      <c r="D118" s="220"/>
      <c r="E118" s="366"/>
      <c r="F118" s="180"/>
      <c r="G118" s="218"/>
      <c r="H118" s="342"/>
      <c r="I118" s="201"/>
      <c r="J118" s="202"/>
      <c r="K118" s="214"/>
      <c r="L118" s="218"/>
      <c r="M118" s="344"/>
      <c r="N118" s="203"/>
      <c r="O118" s="203"/>
      <c r="P118" s="204"/>
    </row>
    <row r="119" spans="1:16" ht="75.75" customHeight="1" x14ac:dyDescent="0.3">
      <c r="A119" s="174" t="s">
        <v>279</v>
      </c>
      <c r="B119" s="20" t="s">
        <v>286</v>
      </c>
      <c r="C119" s="25" t="s">
        <v>287</v>
      </c>
      <c r="D119" s="219" t="s">
        <v>24</v>
      </c>
      <c r="E119" s="365">
        <v>246</v>
      </c>
      <c r="F119" s="179"/>
      <c r="G119" s="217"/>
      <c r="H119" s="342"/>
      <c r="I119" s="199">
        <f>SUM(G119:H120)</f>
        <v>0</v>
      </c>
      <c r="J119" s="200"/>
      <c r="K119" s="213">
        <f t="shared" si="40"/>
        <v>0</v>
      </c>
      <c r="L119" s="217"/>
      <c r="M119" s="343"/>
      <c r="N119" s="203">
        <f t="shared" ref="N119" si="49">SUM(L119:M120)</f>
        <v>0</v>
      </c>
      <c r="O119" s="203">
        <f t="shared" si="42"/>
        <v>0</v>
      </c>
      <c r="P119" s="204"/>
    </row>
    <row r="120" spans="1:16" ht="75.75" customHeight="1" x14ac:dyDescent="0.3">
      <c r="A120" s="216"/>
      <c r="B120" s="31" t="s">
        <v>288</v>
      </c>
      <c r="C120" s="38" t="s">
        <v>289</v>
      </c>
      <c r="D120" s="220"/>
      <c r="E120" s="366"/>
      <c r="F120" s="180"/>
      <c r="G120" s="218"/>
      <c r="H120" s="342"/>
      <c r="I120" s="201"/>
      <c r="J120" s="202"/>
      <c r="K120" s="214"/>
      <c r="L120" s="218"/>
      <c r="M120" s="344"/>
      <c r="N120" s="203"/>
      <c r="O120" s="203"/>
      <c r="P120" s="204"/>
    </row>
    <row r="121" spans="1:16" ht="75.75" customHeight="1" x14ac:dyDescent="0.3">
      <c r="A121" s="174" t="s">
        <v>285</v>
      </c>
      <c r="B121" s="20" t="s">
        <v>579</v>
      </c>
      <c r="C121" s="22" t="s">
        <v>292</v>
      </c>
      <c r="D121" s="219" t="s">
        <v>31</v>
      </c>
      <c r="E121" s="365">
        <v>8</v>
      </c>
      <c r="F121" s="179"/>
      <c r="G121" s="217"/>
      <c r="H121" s="342"/>
      <c r="I121" s="199">
        <f>SUM(G121:H122)</f>
        <v>0</v>
      </c>
      <c r="J121" s="200"/>
      <c r="K121" s="213">
        <f t="shared" si="40"/>
        <v>0</v>
      </c>
      <c r="L121" s="217"/>
      <c r="M121" s="343"/>
      <c r="N121" s="203">
        <f t="shared" ref="N121" si="50">SUM(L121:M122)</f>
        <v>0</v>
      </c>
      <c r="O121" s="203">
        <f t="shared" si="42"/>
        <v>0</v>
      </c>
      <c r="P121" s="204"/>
    </row>
    <row r="122" spans="1:16" ht="75.75" customHeight="1" x14ac:dyDescent="0.3">
      <c r="A122" s="216"/>
      <c r="B122" s="31" t="s">
        <v>293</v>
      </c>
      <c r="C122" s="38" t="s">
        <v>294</v>
      </c>
      <c r="D122" s="220"/>
      <c r="E122" s="366"/>
      <c r="F122" s="180"/>
      <c r="G122" s="218"/>
      <c r="H122" s="342"/>
      <c r="I122" s="201"/>
      <c r="J122" s="202"/>
      <c r="K122" s="214"/>
      <c r="L122" s="218"/>
      <c r="M122" s="344"/>
      <c r="N122" s="203"/>
      <c r="O122" s="203"/>
      <c r="P122" s="204"/>
    </row>
    <row r="123" spans="1:16" ht="75.75" customHeight="1" x14ac:dyDescent="0.3">
      <c r="A123" s="174" t="s">
        <v>290</v>
      </c>
      <c r="B123" s="20" t="s">
        <v>295</v>
      </c>
      <c r="C123" s="22" t="s">
        <v>580</v>
      </c>
      <c r="D123" s="219" t="s">
        <v>31</v>
      </c>
      <c r="E123" s="365">
        <v>10</v>
      </c>
      <c r="F123" s="179"/>
      <c r="G123" s="217"/>
      <c r="H123" s="342"/>
      <c r="I123" s="199">
        <f>SUM(G123:H124)</f>
        <v>0</v>
      </c>
      <c r="J123" s="200"/>
      <c r="K123" s="213">
        <f t="shared" si="40"/>
        <v>0</v>
      </c>
      <c r="L123" s="217"/>
      <c r="M123" s="343"/>
      <c r="N123" s="203">
        <f t="shared" ref="N123" si="51">SUM(L123:M124)</f>
        <v>0</v>
      </c>
      <c r="O123" s="203">
        <f t="shared" si="42"/>
        <v>0</v>
      </c>
      <c r="P123" s="204"/>
    </row>
    <row r="124" spans="1:16" ht="75.75" customHeight="1" x14ac:dyDescent="0.3">
      <c r="A124" s="216"/>
      <c r="B124" s="31" t="s">
        <v>297</v>
      </c>
      <c r="C124" s="38" t="s">
        <v>581</v>
      </c>
      <c r="D124" s="220"/>
      <c r="E124" s="366"/>
      <c r="F124" s="180"/>
      <c r="G124" s="218"/>
      <c r="H124" s="342"/>
      <c r="I124" s="201"/>
      <c r="J124" s="202"/>
      <c r="K124" s="214"/>
      <c r="L124" s="218"/>
      <c r="M124" s="344"/>
      <c r="N124" s="203"/>
      <c r="O124" s="203"/>
      <c r="P124" s="204"/>
    </row>
    <row r="125" spans="1:16" s="23" customFormat="1" ht="124.5" customHeight="1" x14ac:dyDescent="0.3">
      <c r="A125" s="233">
        <v>4.1100000000000003</v>
      </c>
      <c r="B125" s="20" t="s">
        <v>582</v>
      </c>
      <c r="C125" s="22" t="s">
        <v>583</v>
      </c>
      <c r="D125" s="219" t="s">
        <v>24</v>
      </c>
      <c r="E125" s="365">
        <v>122</v>
      </c>
      <c r="F125" s="179"/>
      <c r="G125" s="217"/>
      <c r="H125" s="342"/>
      <c r="I125" s="199">
        <f>SUM(G125:H126)</f>
        <v>0</v>
      </c>
      <c r="J125" s="200"/>
      <c r="K125" s="213">
        <f t="shared" si="40"/>
        <v>0</v>
      </c>
      <c r="L125" s="217"/>
      <c r="M125" s="343"/>
      <c r="N125" s="203">
        <f t="shared" ref="N125" si="52">SUM(L125:M126)</f>
        <v>0</v>
      </c>
      <c r="O125" s="203">
        <f t="shared" si="42"/>
        <v>0</v>
      </c>
      <c r="P125" s="204"/>
    </row>
    <row r="126" spans="1:16" s="23" customFormat="1" ht="124.5" customHeight="1" x14ac:dyDescent="0.3">
      <c r="A126" s="234"/>
      <c r="B126" s="31" t="s">
        <v>584</v>
      </c>
      <c r="C126" s="38" t="s">
        <v>585</v>
      </c>
      <c r="D126" s="220"/>
      <c r="E126" s="366"/>
      <c r="F126" s="180"/>
      <c r="G126" s="218"/>
      <c r="H126" s="342"/>
      <c r="I126" s="201"/>
      <c r="J126" s="202"/>
      <c r="K126" s="214"/>
      <c r="L126" s="218"/>
      <c r="M126" s="344"/>
      <c r="N126" s="203"/>
      <c r="O126" s="203"/>
      <c r="P126" s="204"/>
    </row>
    <row r="127" spans="1:16" ht="75.75" customHeight="1" x14ac:dyDescent="0.3">
      <c r="A127" s="233">
        <v>4.12</v>
      </c>
      <c r="B127" s="20" t="s">
        <v>299</v>
      </c>
      <c r="C127" s="22" t="s">
        <v>586</v>
      </c>
      <c r="D127" s="219" t="s">
        <v>24</v>
      </c>
      <c r="E127" s="365">
        <v>246</v>
      </c>
      <c r="F127" s="179"/>
      <c r="G127" s="217"/>
      <c r="H127" s="342"/>
      <c r="I127" s="199">
        <f>SUM(G127:H128)</f>
        <v>0</v>
      </c>
      <c r="J127" s="200"/>
      <c r="K127" s="213">
        <f t="shared" si="40"/>
        <v>0</v>
      </c>
      <c r="L127" s="217"/>
      <c r="M127" s="343"/>
      <c r="N127" s="203">
        <f t="shared" ref="N127" si="53">SUM(L127:M128)</f>
        <v>0</v>
      </c>
      <c r="O127" s="203">
        <f t="shared" si="42"/>
        <v>0</v>
      </c>
      <c r="P127" s="204"/>
    </row>
    <row r="128" spans="1:16" ht="75.75" customHeight="1" x14ac:dyDescent="0.3">
      <c r="A128" s="234"/>
      <c r="B128" s="19" t="s">
        <v>301</v>
      </c>
      <c r="C128" s="38" t="s">
        <v>587</v>
      </c>
      <c r="D128" s="220"/>
      <c r="E128" s="366"/>
      <c r="F128" s="180"/>
      <c r="G128" s="218"/>
      <c r="H128" s="342"/>
      <c r="I128" s="201"/>
      <c r="J128" s="202"/>
      <c r="K128" s="214"/>
      <c r="L128" s="218"/>
      <c r="M128" s="344"/>
      <c r="N128" s="203"/>
      <c r="O128" s="203"/>
      <c r="P128" s="204"/>
    </row>
    <row r="129" spans="1:16" ht="48.75" customHeight="1" x14ac:dyDescent="0.3">
      <c r="A129" s="215">
        <v>4.13</v>
      </c>
      <c r="B129" s="20" t="s">
        <v>303</v>
      </c>
      <c r="C129" s="22" t="s">
        <v>304</v>
      </c>
      <c r="D129" s="219" t="s">
        <v>24</v>
      </c>
      <c r="E129" s="365">
        <v>246</v>
      </c>
      <c r="F129" s="179"/>
      <c r="G129" s="217"/>
      <c r="H129" s="342"/>
      <c r="I129" s="199">
        <f>SUM(G129:H130)</f>
        <v>0</v>
      </c>
      <c r="J129" s="200"/>
      <c r="K129" s="213">
        <f t="shared" si="40"/>
        <v>0</v>
      </c>
      <c r="L129" s="217"/>
      <c r="M129" s="343"/>
      <c r="N129" s="203">
        <f t="shared" ref="N129" si="54">SUM(L129:M130)</f>
        <v>0</v>
      </c>
      <c r="O129" s="203">
        <f t="shared" si="42"/>
        <v>0</v>
      </c>
      <c r="P129" s="204"/>
    </row>
    <row r="130" spans="1:16" ht="48.75" customHeight="1" x14ac:dyDescent="0.3">
      <c r="A130" s="216"/>
      <c r="B130" s="31" t="s">
        <v>305</v>
      </c>
      <c r="C130" s="38" t="s">
        <v>306</v>
      </c>
      <c r="D130" s="220"/>
      <c r="E130" s="366"/>
      <c r="F130" s="180"/>
      <c r="G130" s="218"/>
      <c r="H130" s="342"/>
      <c r="I130" s="201"/>
      <c r="J130" s="202"/>
      <c r="K130" s="214"/>
      <c r="L130" s="218"/>
      <c r="M130" s="344"/>
      <c r="N130" s="203"/>
      <c r="O130" s="203"/>
      <c r="P130" s="204"/>
    </row>
    <row r="131" spans="1:16" ht="87.75" customHeight="1" x14ac:dyDescent="0.3">
      <c r="A131" s="215">
        <v>4.1399999999999997</v>
      </c>
      <c r="B131" s="20" t="s">
        <v>307</v>
      </c>
      <c r="C131" s="25" t="s">
        <v>308</v>
      </c>
      <c r="D131" s="219" t="s">
        <v>24</v>
      </c>
      <c r="E131" s="365">
        <v>246</v>
      </c>
      <c r="F131" s="179"/>
      <c r="G131" s="217"/>
      <c r="H131" s="342"/>
      <c r="I131" s="199">
        <f>SUM(G131:H132)</f>
        <v>0</v>
      </c>
      <c r="J131" s="200"/>
      <c r="K131" s="213">
        <f t="shared" si="40"/>
        <v>0</v>
      </c>
      <c r="L131" s="217"/>
      <c r="M131" s="343"/>
      <c r="N131" s="203">
        <f t="shared" ref="N131" si="55">SUM(L131:M132)</f>
        <v>0</v>
      </c>
      <c r="O131" s="203">
        <f t="shared" si="42"/>
        <v>0</v>
      </c>
      <c r="P131" s="204"/>
    </row>
    <row r="132" spans="1:16" ht="87.75" customHeight="1" x14ac:dyDescent="0.3">
      <c r="A132" s="216"/>
      <c r="B132" s="31" t="s">
        <v>309</v>
      </c>
      <c r="C132" s="38" t="s">
        <v>310</v>
      </c>
      <c r="D132" s="220"/>
      <c r="E132" s="366"/>
      <c r="F132" s="180"/>
      <c r="G132" s="218"/>
      <c r="H132" s="342"/>
      <c r="I132" s="201"/>
      <c r="J132" s="202"/>
      <c r="K132" s="214"/>
      <c r="L132" s="218"/>
      <c r="M132" s="344"/>
      <c r="N132" s="203"/>
      <c r="O132" s="203"/>
      <c r="P132" s="204"/>
    </row>
    <row r="133" spans="1:16" ht="87.75" customHeight="1" x14ac:dyDescent="0.3">
      <c r="A133" s="215">
        <v>4.1500000000000004</v>
      </c>
      <c r="B133" s="20" t="s">
        <v>311</v>
      </c>
      <c r="C133" s="20" t="s">
        <v>312</v>
      </c>
      <c r="D133" s="243" t="s">
        <v>24</v>
      </c>
      <c r="E133" s="365">
        <v>98</v>
      </c>
      <c r="F133" s="179"/>
      <c r="G133" s="217"/>
      <c r="H133" s="342"/>
      <c r="I133" s="199">
        <f>SUM(G133:H134)</f>
        <v>0</v>
      </c>
      <c r="J133" s="200"/>
      <c r="K133" s="213">
        <f t="shared" si="40"/>
        <v>0</v>
      </c>
      <c r="L133" s="217"/>
      <c r="M133" s="343"/>
      <c r="N133" s="203">
        <f t="shared" ref="N133" si="56">SUM(L133:M134)</f>
        <v>0</v>
      </c>
      <c r="O133" s="203">
        <f t="shared" si="42"/>
        <v>0</v>
      </c>
      <c r="P133" s="204"/>
    </row>
    <row r="134" spans="1:16" ht="87.75" customHeight="1" x14ac:dyDescent="0.3">
      <c r="A134" s="216"/>
      <c r="B134" s="31" t="s">
        <v>313</v>
      </c>
      <c r="C134" s="31" t="s">
        <v>588</v>
      </c>
      <c r="D134" s="347"/>
      <c r="E134" s="366"/>
      <c r="F134" s="180"/>
      <c r="G134" s="218"/>
      <c r="H134" s="342"/>
      <c r="I134" s="201"/>
      <c r="J134" s="202"/>
      <c r="K134" s="214"/>
      <c r="L134" s="218"/>
      <c r="M134" s="344"/>
      <c r="N134" s="203"/>
      <c r="O134" s="203"/>
      <c r="P134" s="204"/>
    </row>
    <row r="135" spans="1:16" ht="69.75" customHeight="1" x14ac:dyDescent="0.3">
      <c r="A135" s="237">
        <v>4.16</v>
      </c>
      <c r="B135" s="92" t="s">
        <v>315</v>
      </c>
      <c r="C135" s="93" t="s">
        <v>316</v>
      </c>
      <c r="D135" s="219" t="s">
        <v>24</v>
      </c>
      <c r="E135" s="365">
        <v>246</v>
      </c>
      <c r="F135" s="179"/>
      <c r="G135" s="217"/>
      <c r="H135" s="342"/>
      <c r="I135" s="199">
        <f>SUM(G135:H136)</f>
        <v>0</v>
      </c>
      <c r="J135" s="200"/>
      <c r="K135" s="213">
        <f t="shared" si="40"/>
        <v>0</v>
      </c>
      <c r="L135" s="217"/>
      <c r="M135" s="343"/>
      <c r="N135" s="203">
        <f t="shared" ref="N135" si="57">SUM(L135:M136)</f>
        <v>0</v>
      </c>
      <c r="O135" s="203">
        <f t="shared" si="42"/>
        <v>0</v>
      </c>
      <c r="P135" s="204"/>
    </row>
    <row r="136" spans="1:16" ht="69.75" customHeight="1" x14ac:dyDescent="0.3">
      <c r="A136" s="238"/>
      <c r="B136" s="94" t="s">
        <v>317</v>
      </c>
      <c r="C136" s="95" t="s">
        <v>318</v>
      </c>
      <c r="D136" s="220"/>
      <c r="E136" s="366"/>
      <c r="F136" s="180"/>
      <c r="G136" s="218"/>
      <c r="H136" s="342"/>
      <c r="I136" s="201"/>
      <c r="J136" s="202"/>
      <c r="K136" s="214"/>
      <c r="L136" s="218"/>
      <c r="M136" s="344"/>
      <c r="N136" s="203"/>
      <c r="O136" s="203"/>
      <c r="P136" s="204"/>
    </row>
    <row r="137" spans="1:16" ht="75.75" customHeight="1" x14ac:dyDescent="0.3">
      <c r="A137" s="215">
        <v>4.17</v>
      </c>
      <c r="B137" s="20" t="s">
        <v>589</v>
      </c>
      <c r="C137" s="25" t="s">
        <v>320</v>
      </c>
      <c r="D137" s="219" t="s">
        <v>24</v>
      </c>
      <c r="E137" s="365">
        <v>246</v>
      </c>
      <c r="F137" s="179"/>
      <c r="G137" s="217"/>
      <c r="H137" s="342"/>
      <c r="I137" s="199">
        <f>SUM(G137:H138)</f>
        <v>0</v>
      </c>
      <c r="J137" s="200"/>
      <c r="K137" s="213">
        <f t="shared" si="40"/>
        <v>0</v>
      </c>
      <c r="L137" s="217"/>
      <c r="M137" s="343"/>
      <c r="N137" s="203">
        <f t="shared" ref="N137" si="58">SUM(L137:M138)</f>
        <v>0</v>
      </c>
      <c r="O137" s="203">
        <f t="shared" si="42"/>
        <v>0</v>
      </c>
      <c r="P137" s="204"/>
    </row>
    <row r="138" spans="1:16" ht="75.75" customHeight="1" x14ac:dyDescent="0.3">
      <c r="A138" s="216"/>
      <c r="B138" s="31" t="s">
        <v>590</v>
      </c>
      <c r="C138" s="38" t="s">
        <v>591</v>
      </c>
      <c r="D138" s="220"/>
      <c r="E138" s="366"/>
      <c r="F138" s="180"/>
      <c r="G138" s="218"/>
      <c r="H138" s="342"/>
      <c r="I138" s="201"/>
      <c r="J138" s="202"/>
      <c r="K138" s="214"/>
      <c r="L138" s="218"/>
      <c r="M138" s="344"/>
      <c r="N138" s="203"/>
      <c r="O138" s="203"/>
      <c r="P138" s="204"/>
    </row>
    <row r="139" spans="1:16" ht="75.75" customHeight="1" x14ac:dyDescent="0.3">
      <c r="A139" s="348">
        <v>4.18</v>
      </c>
      <c r="B139" s="96" t="s">
        <v>592</v>
      </c>
      <c r="C139" s="97" t="s">
        <v>593</v>
      </c>
      <c r="D139" s="224" t="s">
        <v>24</v>
      </c>
      <c r="E139" s="365">
        <v>196</v>
      </c>
      <c r="F139" s="179"/>
      <c r="G139" s="217"/>
      <c r="H139" s="342"/>
      <c r="I139" s="199">
        <f>SUM(G139:H140)</f>
        <v>0</v>
      </c>
      <c r="J139" s="200"/>
      <c r="K139" s="213">
        <f t="shared" si="40"/>
        <v>0</v>
      </c>
      <c r="L139" s="217"/>
      <c r="M139" s="343"/>
      <c r="N139" s="203">
        <f t="shared" ref="N139" si="59">SUM(L139:M140)</f>
        <v>0</v>
      </c>
      <c r="O139" s="203">
        <f t="shared" si="42"/>
        <v>0</v>
      </c>
      <c r="P139" s="204"/>
    </row>
    <row r="140" spans="1:16" ht="75.75" customHeight="1" x14ac:dyDescent="0.3">
      <c r="A140" s="242"/>
      <c r="B140" s="98" t="s">
        <v>594</v>
      </c>
      <c r="C140" s="99" t="s">
        <v>595</v>
      </c>
      <c r="D140" s="224"/>
      <c r="E140" s="366"/>
      <c r="F140" s="180"/>
      <c r="G140" s="218"/>
      <c r="H140" s="342"/>
      <c r="I140" s="201"/>
      <c r="J140" s="202"/>
      <c r="K140" s="214"/>
      <c r="L140" s="218"/>
      <c r="M140" s="344"/>
      <c r="N140" s="203"/>
      <c r="O140" s="203"/>
      <c r="P140" s="204"/>
    </row>
    <row r="141" spans="1:16" ht="75.75" customHeight="1" x14ac:dyDescent="0.3">
      <c r="A141" s="241" t="s">
        <v>596</v>
      </c>
      <c r="B141" s="96" t="s">
        <v>597</v>
      </c>
      <c r="C141" s="97" t="s">
        <v>598</v>
      </c>
      <c r="D141" s="224" t="s">
        <v>24</v>
      </c>
      <c r="E141" s="365">
        <v>50</v>
      </c>
      <c r="F141" s="179"/>
      <c r="G141" s="217"/>
      <c r="H141" s="342"/>
      <c r="I141" s="199">
        <f>SUM(G141:H142)</f>
        <v>0</v>
      </c>
      <c r="J141" s="200"/>
      <c r="K141" s="213">
        <f t="shared" si="40"/>
        <v>0</v>
      </c>
      <c r="L141" s="217"/>
      <c r="M141" s="343"/>
      <c r="N141" s="203">
        <f t="shared" ref="N141" si="60">SUM(L141:M142)</f>
        <v>0</v>
      </c>
      <c r="O141" s="203">
        <f t="shared" si="42"/>
        <v>0</v>
      </c>
      <c r="P141" s="204"/>
    </row>
    <row r="142" spans="1:16" ht="75.75" customHeight="1" x14ac:dyDescent="0.3">
      <c r="A142" s="242"/>
      <c r="B142" s="98" t="s">
        <v>599</v>
      </c>
      <c r="C142" s="99" t="s">
        <v>600</v>
      </c>
      <c r="D142" s="224"/>
      <c r="E142" s="366"/>
      <c r="F142" s="180"/>
      <c r="G142" s="218"/>
      <c r="H142" s="342"/>
      <c r="I142" s="201"/>
      <c r="J142" s="202"/>
      <c r="K142" s="214"/>
      <c r="L142" s="218"/>
      <c r="M142" s="344"/>
      <c r="N142" s="203"/>
      <c r="O142" s="203"/>
      <c r="P142" s="204"/>
    </row>
    <row r="143" spans="1:16" ht="58.5" customHeight="1" x14ac:dyDescent="0.3">
      <c r="A143" s="239" t="s">
        <v>331</v>
      </c>
      <c r="B143" s="96" t="s">
        <v>332</v>
      </c>
      <c r="C143" s="101" t="s">
        <v>601</v>
      </c>
      <c r="D143" s="243" t="s">
        <v>66</v>
      </c>
      <c r="E143" s="365">
        <v>246</v>
      </c>
      <c r="F143" s="179"/>
      <c r="G143" s="217"/>
      <c r="H143" s="342"/>
      <c r="I143" s="199">
        <f>SUM(G143:H144)</f>
        <v>0</v>
      </c>
      <c r="J143" s="200"/>
      <c r="K143" s="213">
        <f t="shared" si="40"/>
        <v>0</v>
      </c>
      <c r="L143" s="217"/>
      <c r="M143" s="343"/>
      <c r="N143" s="203">
        <f t="shared" ref="N143" si="61">SUM(L143:M144)</f>
        <v>0</v>
      </c>
      <c r="O143" s="203">
        <f t="shared" si="42"/>
        <v>0</v>
      </c>
      <c r="P143" s="204"/>
    </row>
    <row r="144" spans="1:16" ht="58.5" customHeight="1" x14ac:dyDescent="0.3">
      <c r="A144" s="240"/>
      <c r="B144" s="102" t="s">
        <v>334</v>
      </c>
      <c r="C144" s="19" t="s">
        <v>602</v>
      </c>
      <c r="D144" s="230"/>
      <c r="E144" s="366"/>
      <c r="F144" s="180"/>
      <c r="G144" s="218"/>
      <c r="H144" s="342"/>
      <c r="I144" s="201"/>
      <c r="J144" s="202"/>
      <c r="K144" s="214"/>
      <c r="L144" s="218"/>
      <c r="M144" s="344"/>
      <c r="N144" s="203"/>
      <c r="O144" s="203"/>
      <c r="P144" s="204"/>
    </row>
    <row r="145" spans="1:16" ht="75" customHeight="1" x14ac:dyDescent="0.3">
      <c r="A145" s="215">
        <v>4.21</v>
      </c>
      <c r="B145" s="20" t="s">
        <v>337</v>
      </c>
      <c r="C145" s="103" t="s">
        <v>603</v>
      </c>
      <c r="D145" s="231" t="s">
        <v>66</v>
      </c>
      <c r="E145" s="365">
        <v>246</v>
      </c>
      <c r="F145" s="179"/>
      <c r="G145" s="217"/>
      <c r="H145" s="342"/>
      <c r="I145" s="199">
        <f>SUM(G145:H146)</f>
        <v>0</v>
      </c>
      <c r="J145" s="200"/>
      <c r="K145" s="213">
        <f t="shared" si="40"/>
        <v>0</v>
      </c>
      <c r="L145" s="217"/>
      <c r="M145" s="343"/>
      <c r="N145" s="203">
        <f t="shared" ref="N145" si="62">SUM(L145:M146)</f>
        <v>0</v>
      </c>
      <c r="O145" s="203">
        <f t="shared" si="42"/>
        <v>0</v>
      </c>
      <c r="P145" s="204"/>
    </row>
    <row r="146" spans="1:16" ht="75" customHeight="1" x14ac:dyDescent="0.3">
      <c r="A146" s="216"/>
      <c r="B146" s="31" t="s">
        <v>339</v>
      </c>
      <c r="C146" s="19" t="s">
        <v>604</v>
      </c>
      <c r="D146" s="230"/>
      <c r="E146" s="366"/>
      <c r="F146" s="180"/>
      <c r="G146" s="218"/>
      <c r="H146" s="342"/>
      <c r="I146" s="201"/>
      <c r="J146" s="202"/>
      <c r="K146" s="214"/>
      <c r="L146" s="218"/>
      <c r="M146" s="344"/>
      <c r="N146" s="203"/>
      <c r="O146" s="203"/>
      <c r="P146" s="204"/>
    </row>
    <row r="147" spans="1:16" ht="36" customHeight="1" x14ac:dyDescent="0.3">
      <c r="A147" s="215">
        <v>4.22</v>
      </c>
      <c r="B147" s="20" t="s">
        <v>342</v>
      </c>
      <c r="C147" s="103" t="s">
        <v>343</v>
      </c>
      <c r="D147" s="231" t="s">
        <v>83</v>
      </c>
      <c r="E147" s="365">
        <v>122</v>
      </c>
      <c r="F147" s="179"/>
      <c r="G147" s="217"/>
      <c r="H147" s="342"/>
      <c r="I147" s="199">
        <f>SUM(G147:H148)</f>
        <v>0</v>
      </c>
      <c r="J147" s="200"/>
      <c r="K147" s="213">
        <f t="shared" si="40"/>
        <v>0</v>
      </c>
      <c r="L147" s="217"/>
      <c r="M147" s="343"/>
      <c r="N147" s="203">
        <f t="shared" ref="N147" si="63">SUM(L147:M148)</f>
        <v>0</v>
      </c>
      <c r="O147" s="203">
        <f t="shared" si="42"/>
        <v>0</v>
      </c>
      <c r="P147" s="204"/>
    </row>
    <row r="148" spans="1:16" ht="36" customHeight="1" x14ac:dyDescent="0.3">
      <c r="A148" s="216"/>
      <c r="B148" s="31" t="s">
        <v>344</v>
      </c>
      <c r="C148" s="19" t="s">
        <v>345</v>
      </c>
      <c r="D148" s="347"/>
      <c r="E148" s="366"/>
      <c r="F148" s="180"/>
      <c r="G148" s="218"/>
      <c r="H148" s="342"/>
      <c r="I148" s="201"/>
      <c r="J148" s="202"/>
      <c r="K148" s="214"/>
      <c r="L148" s="218"/>
      <c r="M148" s="344"/>
      <c r="N148" s="203"/>
      <c r="O148" s="203"/>
      <c r="P148" s="204"/>
    </row>
    <row r="149" spans="1:16" ht="78.75" customHeight="1" x14ac:dyDescent="0.3">
      <c r="A149" s="215">
        <v>4.2300000000000004</v>
      </c>
      <c r="B149" s="20" t="s">
        <v>605</v>
      </c>
      <c r="C149" s="22" t="s">
        <v>351</v>
      </c>
      <c r="D149" s="219" t="s">
        <v>83</v>
      </c>
      <c r="E149" s="365">
        <v>24</v>
      </c>
      <c r="F149" s="179"/>
      <c r="G149" s="217"/>
      <c r="H149" s="342"/>
      <c r="I149" s="199">
        <f>SUM(G149:H150)</f>
        <v>0</v>
      </c>
      <c r="J149" s="200"/>
      <c r="K149" s="213">
        <f t="shared" si="40"/>
        <v>0</v>
      </c>
      <c r="L149" s="217"/>
      <c r="M149" s="343"/>
      <c r="N149" s="203">
        <f t="shared" ref="N149" si="64">SUM(L149:M150)</f>
        <v>0</v>
      </c>
      <c r="O149" s="203">
        <f t="shared" si="42"/>
        <v>0</v>
      </c>
      <c r="P149" s="204"/>
    </row>
    <row r="150" spans="1:16" ht="78.75" customHeight="1" x14ac:dyDescent="0.3">
      <c r="A150" s="216"/>
      <c r="B150" s="31" t="s">
        <v>606</v>
      </c>
      <c r="C150" s="38" t="s">
        <v>607</v>
      </c>
      <c r="D150" s="220"/>
      <c r="E150" s="366"/>
      <c r="F150" s="180"/>
      <c r="G150" s="218"/>
      <c r="H150" s="342"/>
      <c r="I150" s="201"/>
      <c r="J150" s="202"/>
      <c r="K150" s="214"/>
      <c r="L150" s="218"/>
      <c r="M150" s="344"/>
      <c r="N150" s="203"/>
      <c r="O150" s="203"/>
      <c r="P150" s="204"/>
    </row>
    <row r="151" spans="1:16" ht="63.75" customHeight="1" x14ac:dyDescent="0.3">
      <c r="A151" s="215">
        <v>4.24</v>
      </c>
      <c r="B151" s="20" t="s">
        <v>608</v>
      </c>
      <c r="C151" s="22" t="s">
        <v>609</v>
      </c>
      <c r="D151" s="219" t="s">
        <v>83</v>
      </c>
      <c r="E151" s="365">
        <v>12</v>
      </c>
      <c r="F151" s="179"/>
      <c r="G151" s="217"/>
      <c r="H151" s="342"/>
      <c r="I151" s="199">
        <f>SUM(G151:H152)</f>
        <v>0</v>
      </c>
      <c r="J151" s="200"/>
      <c r="K151" s="213">
        <f t="shared" si="40"/>
        <v>0</v>
      </c>
      <c r="L151" s="217"/>
      <c r="M151" s="343"/>
      <c r="N151" s="203">
        <f t="shared" ref="N151" si="65">SUM(L151:M152)</f>
        <v>0</v>
      </c>
      <c r="O151" s="203">
        <f t="shared" si="42"/>
        <v>0</v>
      </c>
      <c r="P151" s="204"/>
    </row>
    <row r="152" spans="1:16" ht="63.75" customHeight="1" x14ac:dyDescent="0.3">
      <c r="A152" s="216"/>
      <c r="B152" s="31" t="s">
        <v>610</v>
      </c>
      <c r="C152" s="38" t="s">
        <v>611</v>
      </c>
      <c r="D152" s="220"/>
      <c r="E152" s="366"/>
      <c r="F152" s="180"/>
      <c r="G152" s="218"/>
      <c r="H152" s="342"/>
      <c r="I152" s="201"/>
      <c r="J152" s="202"/>
      <c r="K152" s="214"/>
      <c r="L152" s="218"/>
      <c r="M152" s="344"/>
      <c r="N152" s="203"/>
      <c r="O152" s="203"/>
      <c r="P152" s="204"/>
    </row>
    <row r="153" spans="1:16" ht="60.75" customHeight="1" x14ac:dyDescent="0.3">
      <c r="A153" s="215">
        <v>4.25</v>
      </c>
      <c r="B153" s="20" t="s">
        <v>354</v>
      </c>
      <c r="C153" s="21" t="s">
        <v>355</v>
      </c>
      <c r="D153" s="243" t="s">
        <v>83</v>
      </c>
      <c r="E153" s="365">
        <v>122</v>
      </c>
      <c r="F153" s="179"/>
      <c r="G153" s="217"/>
      <c r="H153" s="342"/>
      <c r="I153" s="199">
        <f>SUM(G153:H154)</f>
        <v>0</v>
      </c>
      <c r="J153" s="200"/>
      <c r="K153" s="213">
        <f t="shared" si="40"/>
        <v>0</v>
      </c>
      <c r="L153" s="217"/>
      <c r="M153" s="343"/>
      <c r="N153" s="203">
        <f t="shared" ref="N153" si="66">SUM(L153:M154)</f>
        <v>0</v>
      </c>
      <c r="O153" s="203">
        <f t="shared" si="42"/>
        <v>0</v>
      </c>
      <c r="P153" s="204"/>
    </row>
    <row r="154" spans="1:16" ht="53.25" customHeight="1" x14ac:dyDescent="0.3">
      <c r="A154" s="216"/>
      <c r="B154" s="31" t="s">
        <v>356</v>
      </c>
      <c r="C154" s="19" t="s">
        <v>357</v>
      </c>
      <c r="D154" s="230"/>
      <c r="E154" s="366"/>
      <c r="F154" s="180"/>
      <c r="G154" s="218"/>
      <c r="H154" s="342"/>
      <c r="I154" s="201"/>
      <c r="J154" s="202"/>
      <c r="K154" s="214"/>
      <c r="L154" s="218"/>
      <c r="M154" s="344"/>
      <c r="N154" s="203"/>
      <c r="O154" s="203"/>
      <c r="P154" s="204"/>
    </row>
    <row r="155" spans="1:16" ht="42.75" customHeight="1" x14ac:dyDescent="0.3">
      <c r="A155" s="215">
        <v>4.26</v>
      </c>
      <c r="B155" s="20" t="s">
        <v>358</v>
      </c>
      <c r="C155" s="103" t="s">
        <v>359</v>
      </c>
      <c r="D155" s="231" t="s">
        <v>66</v>
      </c>
      <c r="E155" s="365">
        <v>122</v>
      </c>
      <c r="F155" s="179"/>
      <c r="G155" s="217"/>
      <c r="H155" s="342"/>
      <c r="I155" s="199">
        <f>SUM(G155:H156)</f>
        <v>0</v>
      </c>
      <c r="J155" s="200"/>
      <c r="K155" s="213">
        <f t="shared" si="40"/>
        <v>0</v>
      </c>
      <c r="L155" s="217"/>
      <c r="M155" s="343"/>
      <c r="N155" s="203">
        <f t="shared" ref="N155" si="67">SUM(L155:M156)</f>
        <v>0</v>
      </c>
      <c r="O155" s="203">
        <f t="shared" si="42"/>
        <v>0</v>
      </c>
      <c r="P155" s="204"/>
    </row>
    <row r="156" spans="1:16" ht="36" customHeight="1" x14ac:dyDescent="0.3">
      <c r="A156" s="216"/>
      <c r="B156" s="31" t="s">
        <v>360</v>
      </c>
      <c r="C156" s="19" t="s">
        <v>361</v>
      </c>
      <c r="D156" s="230"/>
      <c r="E156" s="366"/>
      <c r="F156" s="180"/>
      <c r="G156" s="218"/>
      <c r="H156" s="342"/>
      <c r="I156" s="201"/>
      <c r="J156" s="202"/>
      <c r="K156" s="214"/>
      <c r="L156" s="218"/>
      <c r="M156" s="344"/>
      <c r="N156" s="203"/>
      <c r="O156" s="203"/>
      <c r="P156" s="204"/>
    </row>
    <row r="157" spans="1:16" s="23" customFormat="1" ht="42.75" customHeight="1" x14ac:dyDescent="0.3">
      <c r="A157" s="215">
        <v>4.2699999999999996</v>
      </c>
      <c r="B157" s="20" t="s">
        <v>366</v>
      </c>
      <c r="C157" s="103" t="s">
        <v>367</v>
      </c>
      <c r="D157" s="231" t="s">
        <v>66</v>
      </c>
      <c r="E157" s="365">
        <v>62</v>
      </c>
      <c r="F157" s="179"/>
      <c r="G157" s="217"/>
      <c r="H157" s="342"/>
      <c r="I157" s="199">
        <f>SUM(G157:H158)</f>
        <v>0</v>
      </c>
      <c r="J157" s="200"/>
      <c r="K157" s="213">
        <f t="shared" si="40"/>
        <v>0</v>
      </c>
      <c r="L157" s="217"/>
      <c r="M157" s="343"/>
      <c r="N157" s="203">
        <f t="shared" ref="N157" si="68">SUM(L157:M158)</f>
        <v>0</v>
      </c>
      <c r="O157" s="203">
        <f t="shared" si="42"/>
        <v>0</v>
      </c>
      <c r="P157" s="204"/>
    </row>
    <row r="158" spans="1:16" s="23" customFormat="1" ht="42.75" customHeight="1" x14ac:dyDescent="0.3">
      <c r="A158" s="216"/>
      <c r="B158" s="31" t="s">
        <v>368</v>
      </c>
      <c r="C158" s="19" t="s">
        <v>369</v>
      </c>
      <c r="D158" s="230"/>
      <c r="E158" s="366"/>
      <c r="F158" s="180"/>
      <c r="G158" s="218"/>
      <c r="H158" s="342"/>
      <c r="I158" s="201"/>
      <c r="J158" s="202"/>
      <c r="K158" s="214"/>
      <c r="L158" s="218"/>
      <c r="M158" s="344"/>
      <c r="N158" s="203"/>
      <c r="O158" s="203"/>
      <c r="P158" s="204"/>
    </row>
    <row r="159" spans="1:16" ht="54.75" customHeight="1" x14ac:dyDescent="0.3">
      <c r="A159" s="215">
        <v>4.28</v>
      </c>
      <c r="B159" s="20" t="s">
        <v>362</v>
      </c>
      <c r="C159" s="103" t="s">
        <v>363</v>
      </c>
      <c r="D159" s="231" t="s">
        <v>66</v>
      </c>
      <c r="E159" s="365">
        <v>122</v>
      </c>
      <c r="F159" s="179"/>
      <c r="G159" s="217"/>
      <c r="H159" s="342"/>
      <c r="I159" s="199">
        <f>SUM(G159:H160)</f>
        <v>0</v>
      </c>
      <c r="J159" s="200"/>
      <c r="K159" s="213">
        <f t="shared" si="40"/>
        <v>0</v>
      </c>
      <c r="L159" s="217"/>
      <c r="M159" s="343"/>
      <c r="N159" s="203">
        <f t="shared" ref="N159" si="69">SUM(L159:M160)</f>
        <v>0</v>
      </c>
      <c r="O159" s="203">
        <f t="shared" si="42"/>
        <v>0</v>
      </c>
      <c r="P159" s="204"/>
    </row>
    <row r="160" spans="1:16" ht="54.75" customHeight="1" x14ac:dyDescent="0.3">
      <c r="A160" s="216"/>
      <c r="B160" s="31" t="s">
        <v>364</v>
      </c>
      <c r="C160" s="19" t="s">
        <v>365</v>
      </c>
      <c r="D160" s="230"/>
      <c r="E160" s="366"/>
      <c r="F160" s="180"/>
      <c r="G160" s="218"/>
      <c r="H160" s="342"/>
      <c r="I160" s="201"/>
      <c r="J160" s="202"/>
      <c r="K160" s="214"/>
      <c r="L160" s="218"/>
      <c r="M160" s="344"/>
      <c r="N160" s="203"/>
      <c r="O160" s="203"/>
      <c r="P160" s="204"/>
    </row>
    <row r="161" spans="1:16" ht="54.75" customHeight="1" x14ac:dyDescent="0.3">
      <c r="A161" s="174" t="s">
        <v>612</v>
      </c>
      <c r="B161" s="20" t="s">
        <v>613</v>
      </c>
      <c r="C161" s="103" t="s">
        <v>371</v>
      </c>
      <c r="D161" s="231" t="s">
        <v>83</v>
      </c>
      <c r="E161" s="365">
        <v>12</v>
      </c>
      <c r="F161" s="179"/>
      <c r="G161" s="217"/>
      <c r="H161" s="342"/>
      <c r="I161" s="199">
        <f>SUM(G161:H162)</f>
        <v>0</v>
      </c>
      <c r="J161" s="200"/>
      <c r="K161" s="213">
        <f t="shared" si="40"/>
        <v>0</v>
      </c>
      <c r="L161" s="217"/>
      <c r="M161" s="343"/>
      <c r="N161" s="203">
        <f t="shared" ref="N161" si="70">SUM(L161:M162)</f>
        <v>0</v>
      </c>
      <c r="O161" s="203">
        <f t="shared" si="42"/>
        <v>0</v>
      </c>
      <c r="P161" s="204"/>
    </row>
    <row r="162" spans="1:16" ht="54.75" customHeight="1" x14ac:dyDescent="0.3">
      <c r="A162" s="216"/>
      <c r="B162" s="31" t="s">
        <v>372</v>
      </c>
      <c r="C162" s="19" t="s">
        <v>373</v>
      </c>
      <c r="D162" s="230"/>
      <c r="E162" s="366"/>
      <c r="F162" s="180"/>
      <c r="G162" s="218"/>
      <c r="H162" s="342"/>
      <c r="I162" s="201"/>
      <c r="J162" s="202"/>
      <c r="K162" s="214"/>
      <c r="L162" s="218"/>
      <c r="M162" s="344"/>
      <c r="N162" s="203"/>
      <c r="O162" s="203"/>
      <c r="P162" s="204"/>
    </row>
    <row r="163" spans="1:16" ht="54.75" customHeight="1" x14ac:dyDescent="0.3">
      <c r="A163" s="174" t="s">
        <v>374</v>
      </c>
      <c r="B163" s="20" t="s">
        <v>375</v>
      </c>
      <c r="C163" s="103" t="s">
        <v>376</v>
      </c>
      <c r="D163" s="231" t="s">
        <v>83</v>
      </c>
      <c r="E163" s="365">
        <v>12</v>
      </c>
      <c r="F163" s="179"/>
      <c r="G163" s="217"/>
      <c r="H163" s="342"/>
      <c r="I163" s="199">
        <f>SUM(G163:H164)</f>
        <v>0</v>
      </c>
      <c r="J163" s="200"/>
      <c r="K163" s="213">
        <f t="shared" si="40"/>
        <v>0</v>
      </c>
      <c r="L163" s="217"/>
      <c r="M163" s="343"/>
      <c r="N163" s="203">
        <f t="shared" ref="N163" si="71">SUM(L163:M164)</f>
        <v>0</v>
      </c>
      <c r="O163" s="203">
        <f t="shared" si="42"/>
        <v>0</v>
      </c>
      <c r="P163" s="204"/>
    </row>
    <row r="164" spans="1:16" ht="54.75" customHeight="1" x14ac:dyDescent="0.3">
      <c r="A164" s="216"/>
      <c r="B164" s="31" t="s">
        <v>377</v>
      </c>
      <c r="C164" s="19" t="s">
        <v>378</v>
      </c>
      <c r="D164" s="230"/>
      <c r="E164" s="366"/>
      <c r="F164" s="180"/>
      <c r="G164" s="218"/>
      <c r="H164" s="342"/>
      <c r="I164" s="201"/>
      <c r="J164" s="202"/>
      <c r="K164" s="214"/>
      <c r="L164" s="218"/>
      <c r="M164" s="344"/>
      <c r="N164" s="203"/>
      <c r="O164" s="203"/>
      <c r="P164" s="204"/>
    </row>
    <row r="165" spans="1:16" ht="62.25" customHeight="1" x14ac:dyDescent="0.3">
      <c r="A165" s="174" t="s">
        <v>614</v>
      </c>
      <c r="B165" s="20" t="s">
        <v>379</v>
      </c>
      <c r="C165" s="103" t="s">
        <v>380</v>
      </c>
      <c r="D165" s="231" t="s">
        <v>83</v>
      </c>
      <c r="E165" s="365">
        <v>12</v>
      </c>
      <c r="F165" s="179"/>
      <c r="G165" s="217"/>
      <c r="H165" s="342"/>
      <c r="I165" s="199">
        <f>SUM(G165:H166)</f>
        <v>0</v>
      </c>
      <c r="J165" s="200"/>
      <c r="K165" s="213">
        <f t="shared" si="40"/>
        <v>0</v>
      </c>
      <c r="L165" s="217"/>
      <c r="M165" s="343"/>
      <c r="N165" s="203">
        <f t="shared" ref="N165" si="72">SUM(L165:M166)</f>
        <v>0</v>
      </c>
      <c r="O165" s="203">
        <f t="shared" si="42"/>
        <v>0</v>
      </c>
      <c r="P165" s="204"/>
    </row>
    <row r="166" spans="1:16" ht="79.95" customHeight="1" x14ac:dyDescent="0.3">
      <c r="A166" s="216"/>
      <c r="B166" s="31" t="s">
        <v>615</v>
      </c>
      <c r="C166" s="19" t="s">
        <v>382</v>
      </c>
      <c r="D166" s="230"/>
      <c r="E166" s="366"/>
      <c r="F166" s="180"/>
      <c r="G166" s="218"/>
      <c r="H166" s="342"/>
      <c r="I166" s="201"/>
      <c r="J166" s="202"/>
      <c r="K166" s="214"/>
      <c r="L166" s="218"/>
      <c r="M166" s="344"/>
      <c r="N166" s="203"/>
      <c r="O166" s="203"/>
      <c r="P166" s="204"/>
    </row>
    <row r="167" spans="1:16" ht="108" customHeight="1" x14ac:dyDescent="0.3">
      <c r="A167" s="215">
        <v>4.32</v>
      </c>
      <c r="B167" s="20" t="s">
        <v>389</v>
      </c>
      <c r="C167" s="103" t="s">
        <v>390</v>
      </c>
      <c r="D167" s="231" t="s">
        <v>83</v>
      </c>
      <c r="E167" s="365">
        <v>12</v>
      </c>
      <c r="F167" s="179"/>
      <c r="G167" s="217"/>
      <c r="H167" s="342"/>
      <c r="I167" s="199">
        <f>SUM(G167:H168)</f>
        <v>0</v>
      </c>
      <c r="J167" s="200"/>
      <c r="K167" s="213">
        <f t="shared" si="40"/>
        <v>0</v>
      </c>
      <c r="L167" s="217"/>
      <c r="M167" s="343"/>
      <c r="N167" s="203">
        <f t="shared" ref="N167" si="73">SUM(L167:M168)</f>
        <v>0</v>
      </c>
      <c r="O167" s="203">
        <f t="shared" si="42"/>
        <v>0</v>
      </c>
      <c r="P167" s="204"/>
    </row>
    <row r="168" spans="1:16" ht="108" customHeight="1" x14ac:dyDescent="0.3">
      <c r="A168" s="216"/>
      <c r="B168" s="94" t="s">
        <v>391</v>
      </c>
      <c r="C168" s="95" t="s">
        <v>392</v>
      </c>
      <c r="D168" s="230"/>
      <c r="E168" s="366"/>
      <c r="F168" s="180"/>
      <c r="G168" s="218"/>
      <c r="H168" s="342"/>
      <c r="I168" s="201"/>
      <c r="J168" s="202"/>
      <c r="K168" s="214"/>
      <c r="L168" s="218"/>
      <c r="M168" s="344"/>
      <c r="N168" s="203"/>
      <c r="O168" s="203"/>
      <c r="P168" s="204"/>
    </row>
    <row r="169" spans="1:16" ht="67.5" customHeight="1" x14ac:dyDescent="0.3">
      <c r="A169" s="174" t="s">
        <v>388</v>
      </c>
      <c r="B169" s="20" t="s">
        <v>616</v>
      </c>
      <c r="C169" s="103" t="s">
        <v>385</v>
      </c>
      <c r="D169" s="231" t="s">
        <v>83</v>
      </c>
      <c r="E169" s="365">
        <v>12</v>
      </c>
      <c r="F169" s="179"/>
      <c r="G169" s="217"/>
      <c r="H169" s="342"/>
      <c r="I169" s="199">
        <f>SUM(G169:H170)</f>
        <v>0</v>
      </c>
      <c r="J169" s="200"/>
      <c r="K169" s="213">
        <f t="shared" ref="K169:K181" si="74">(F169*I169)*0.8</f>
        <v>0</v>
      </c>
      <c r="L169" s="217"/>
      <c r="M169" s="343"/>
      <c r="N169" s="203">
        <f t="shared" ref="N169" si="75">SUM(L169:M170)</f>
        <v>0</v>
      </c>
      <c r="O169" s="203">
        <f t="shared" ref="O169:O181" si="76">(N169*F169)*0.2</f>
        <v>0</v>
      </c>
      <c r="P169" s="204"/>
    </row>
    <row r="170" spans="1:16" ht="67.5" customHeight="1" x14ac:dyDescent="0.3">
      <c r="A170" s="216"/>
      <c r="B170" s="31" t="s">
        <v>617</v>
      </c>
      <c r="C170" s="19" t="s">
        <v>387</v>
      </c>
      <c r="D170" s="230"/>
      <c r="E170" s="366"/>
      <c r="F170" s="180"/>
      <c r="G170" s="218"/>
      <c r="H170" s="342"/>
      <c r="I170" s="201"/>
      <c r="J170" s="202"/>
      <c r="K170" s="214"/>
      <c r="L170" s="218"/>
      <c r="M170" s="344"/>
      <c r="N170" s="203"/>
      <c r="O170" s="203"/>
      <c r="P170" s="204"/>
    </row>
    <row r="171" spans="1:16" ht="60" customHeight="1" x14ac:dyDescent="0.3">
      <c r="A171" s="215">
        <v>4.34</v>
      </c>
      <c r="B171" s="20" t="s">
        <v>394</v>
      </c>
      <c r="C171" s="104" t="s">
        <v>395</v>
      </c>
      <c r="D171" s="231" t="s">
        <v>83</v>
      </c>
      <c r="E171" s="365">
        <v>24</v>
      </c>
      <c r="F171" s="179"/>
      <c r="G171" s="217"/>
      <c r="H171" s="342"/>
      <c r="I171" s="199">
        <f>SUM(G171:H172)</f>
        <v>0</v>
      </c>
      <c r="J171" s="200"/>
      <c r="K171" s="213">
        <f t="shared" si="74"/>
        <v>0</v>
      </c>
      <c r="L171" s="217"/>
      <c r="M171" s="343"/>
      <c r="N171" s="203">
        <f t="shared" ref="N171" si="77">SUM(L171:M172)</f>
        <v>0</v>
      </c>
      <c r="O171" s="203">
        <f t="shared" si="76"/>
        <v>0</v>
      </c>
      <c r="P171" s="204"/>
    </row>
    <row r="172" spans="1:16" ht="60" customHeight="1" x14ac:dyDescent="0.3">
      <c r="A172" s="216"/>
      <c r="B172" s="31" t="s">
        <v>396</v>
      </c>
      <c r="C172" s="19" t="s">
        <v>397</v>
      </c>
      <c r="D172" s="230"/>
      <c r="E172" s="366"/>
      <c r="F172" s="180"/>
      <c r="G172" s="218"/>
      <c r="H172" s="342"/>
      <c r="I172" s="201"/>
      <c r="J172" s="202"/>
      <c r="K172" s="214"/>
      <c r="L172" s="218"/>
      <c r="M172" s="344"/>
      <c r="N172" s="203"/>
      <c r="O172" s="203"/>
      <c r="P172" s="204"/>
    </row>
    <row r="173" spans="1:16" ht="80.25" customHeight="1" x14ac:dyDescent="0.3">
      <c r="A173" s="215">
        <v>4.3499999999999996</v>
      </c>
      <c r="B173" s="20" t="s">
        <v>399</v>
      </c>
      <c r="C173" s="103" t="s">
        <v>400</v>
      </c>
      <c r="D173" s="246" t="s">
        <v>83</v>
      </c>
      <c r="E173" s="365">
        <v>12</v>
      </c>
      <c r="F173" s="179"/>
      <c r="G173" s="217"/>
      <c r="H173" s="342"/>
      <c r="I173" s="199">
        <f>SUM(G173:H174)</f>
        <v>0</v>
      </c>
      <c r="J173" s="200"/>
      <c r="K173" s="213">
        <f t="shared" si="74"/>
        <v>0</v>
      </c>
      <c r="L173" s="217"/>
      <c r="M173" s="343"/>
      <c r="N173" s="203">
        <f t="shared" ref="N173" si="78">SUM(L173:M174)</f>
        <v>0</v>
      </c>
      <c r="O173" s="203">
        <f t="shared" si="76"/>
        <v>0</v>
      </c>
      <c r="P173" s="204"/>
    </row>
    <row r="174" spans="1:16" ht="80.25" customHeight="1" x14ac:dyDescent="0.3">
      <c r="A174" s="216"/>
      <c r="B174" s="31" t="s">
        <v>401</v>
      </c>
      <c r="C174" s="19" t="s">
        <v>402</v>
      </c>
      <c r="D174" s="247"/>
      <c r="E174" s="366"/>
      <c r="F174" s="180"/>
      <c r="G174" s="218"/>
      <c r="H174" s="342"/>
      <c r="I174" s="201"/>
      <c r="J174" s="202"/>
      <c r="K174" s="214"/>
      <c r="L174" s="218"/>
      <c r="M174" s="344"/>
      <c r="N174" s="203"/>
      <c r="O174" s="203"/>
      <c r="P174" s="204"/>
    </row>
    <row r="175" spans="1:16" ht="60" customHeight="1" x14ac:dyDescent="0.3">
      <c r="A175" s="215">
        <v>4.3600000000000003</v>
      </c>
      <c r="B175" s="20" t="s">
        <v>399</v>
      </c>
      <c r="C175" s="103" t="s">
        <v>403</v>
      </c>
      <c r="D175" s="231" t="s">
        <v>83</v>
      </c>
      <c r="E175" s="365">
        <v>12</v>
      </c>
      <c r="F175" s="179"/>
      <c r="G175" s="217"/>
      <c r="H175" s="342"/>
      <c r="I175" s="199">
        <f>SUM(G175:H176)</f>
        <v>0</v>
      </c>
      <c r="J175" s="200"/>
      <c r="K175" s="213">
        <f t="shared" si="74"/>
        <v>0</v>
      </c>
      <c r="L175" s="217"/>
      <c r="M175" s="343"/>
      <c r="N175" s="203">
        <f t="shared" ref="N175" si="79">SUM(L175:M176)</f>
        <v>0</v>
      </c>
      <c r="O175" s="203">
        <f t="shared" si="76"/>
        <v>0</v>
      </c>
      <c r="P175" s="204"/>
    </row>
    <row r="176" spans="1:16" ht="60" customHeight="1" x14ac:dyDescent="0.3">
      <c r="A176" s="216"/>
      <c r="B176" s="31" t="s">
        <v>401</v>
      </c>
      <c r="C176" s="19" t="s">
        <v>404</v>
      </c>
      <c r="D176" s="230"/>
      <c r="E176" s="366"/>
      <c r="F176" s="180"/>
      <c r="G176" s="218"/>
      <c r="H176" s="342"/>
      <c r="I176" s="201"/>
      <c r="J176" s="202"/>
      <c r="K176" s="214"/>
      <c r="L176" s="218"/>
      <c r="M176" s="344"/>
      <c r="N176" s="203"/>
      <c r="O176" s="203"/>
      <c r="P176" s="204"/>
    </row>
    <row r="177" spans="1:16" ht="67.5" customHeight="1" x14ac:dyDescent="0.3">
      <c r="A177" s="215">
        <v>4.37</v>
      </c>
      <c r="B177" s="20" t="s">
        <v>406</v>
      </c>
      <c r="C177" s="103" t="s">
        <v>407</v>
      </c>
      <c r="D177" s="231" t="s">
        <v>83</v>
      </c>
      <c r="E177" s="365">
        <v>50</v>
      </c>
      <c r="F177" s="179"/>
      <c r="G177" s="217"/>
      <c r="H177" s="342"/>
      <c r="I177" s="199">
        <f>SUM(G177:H178)</f>
        <v>0</v>
      </c>
      <c r="J177" s="200"/>
      <c r="K177" s="213">
        <f t="shared" si="74"/>
        <v>0</v>
      </c>
      <c r="L177" s="217"/>
      <c r="M177" s="343"/>
      <c r="N177" s="203">
        <f t="shared" ref="N177" si="80">SUM(L177:M178)</f>
        <v>0</v>
      </c>
      <c r="O177" s="203">
        <f t="shared" si="76"/>
        <v>0</v>
      </c>
      <c r="P177" s="204"/>
    </row>
    <row r="178" spans="1:16" ht="67.5" customHeight="1" x14ac:dyDescent="0.3">
      <c r="A178" s="216"/>
      <c r="B178" s="31" t="s">
        <v>408</v>
      </c>
      <c r="C178" s="19" t="s">
        <v>409</v>
      </c>
      <c r="D178" s="230"/>
      <c r="E178" s="366"/>
      <c r="F178" s="180"/>
      <c r="G178" s="218"/>
      <c r="H178" s="342"/>
      <c r="I178" s="201"/>
      <c r="J178" s="202"/>
      <c r="K178" s="214"/>
      <c r="L178" s="218"/>
      <c r="M178" s="344"/>
      <c r="N178" s="203"/>
      <c r="O178" s="203"/>
      <c r="P178" s="204"/>
    </row>
    <row r="179" spans="1:16" ht="70.5" customHeight="1" x14ac:dyDescent="0.3">
      <c r="A179" s="237">
        <v>4.38</v>
      </c>
      <c r="B179" s="92" t="s">
        <v>659</v>
      </c>
      <c r="C179" s="93" t="s">
        <v>415</v>
      </c>
      <c r="D179" s="256" t="s">
        <v>276</v>
      </c>
      <c r="E179" s="365">
        <v>1470</v>
      </c>
      <c r="F179" s="179"/>
      <c r="G179" s="217"/>
      <c r="H179" s="342"/>
      <c r="I179" s="199">
        <f>SUM(G179:H180)</f>
        <v>0</v>
      </c>
      <c r="J179" s="200"/>
      <c r="K179" s="213">
        <f t="shared" si="74"/>
        <v>0</v>
      </c>
      <c r="L179" s="217"/>
      <c r="M179" s="343"/>
      <c r="N179" s="203">
        <f t="shared" ref="N179" si="81">SUM(L179:M180)</f>
        <v>0</v>
      </c>
      <c r="O179" s="203">
        <f t="shared" si="76"/>
        <v>0</v>
      </c>
      <c r="P179" s="204"/>
    </row>
    <row r="180" spans="1:16" ht="70.5" customHeight="1" x14ac:dyDescent="0.3">
      <c r="A180" s="346"/>
      <c r="B180" s="94" t="s">
        <v>414</v>
      </c>
      <c r="C180" s="95" t="s">
        <v>416</v>
      </c>
      <c r="D180" s="257"/>
      <c r="E180" s="366"/>
      <c r="F180" s="180"/>
      <c r="G180" s="218"/>
      <c r="H180" s="342"/>
      <c r="I180" s="201"/>
      <c r="J180" s="202"/>
      <c r="K180" s="214"/>
      <c r="L180" s="218"/>
      <c r="M180" s="344"/>
      <c r="N180" s="203"/>
      <c r="O180" s="203"/>
      <c r="P180" s="204"/>
    </row>
    <row r="181" spans="1:16" ht="70.5" customHeight="1" x14ac:dyDescent="0.3">
      <c r="A181" s="237">
        <v>4.3899999999999997</v>
      </c>
      <c r="B181" s="92" t="s">
        <v>418</v>
      </c>
      <c r="C181" s="93" t="s">
        <v>419</v>
      </c>
      <c r="D181" s="231" t="s">
        <v>66</v>
      </c>
      <c r="E181" s="365">
        <v>24</v>
      </c>
      <c r="F181" s="179"/>
      <c r="G181" s="217"/>
      <c r="H181" s="342"/>
      <c r="I181" s="199">
        <f>SUM(G181:H182)</f>
        <v>0</v>
      </c>
      <c r="J181" s="200"/>
      <c r="K181" s="213">
        <f t="shared" si="74"/>
        <v>0</v>
      </c>
      <c r="L181" s="217"/>
      <c r="M181" s="343"/>
      <c r="N181" s="203">
        <f t="shared" ref="N181" si="82">SUM(L181:M182)</f>
        <v>0</v>
      </c>
      <c r="O181" s="203">
        <f t="shared" si="76"/>
        <v>0</v>
      </c>
      <c r="P181" s="204"/>
    </row>
    <row r="182" spans="1:16" ht="70.5" customHeight="1" x14ac:dyDescent="0.3">
      <c r="A182" s="346"/>
      <c r="B182" s="94" t="s">
        <v>420</v>
      </c>
      <c r="C182" s="95" t="s">
        <v>421</v>
      </c>
      <c r="D182" s="301"/>
      <c r="E182" s="366"/>
      <c r="F182" s="180"/>
      <c r="G182" s="218"/>
      <c r="H182" s="342"/>
      <c r="I182" s="201"/>
      <c r="J182" s="202"/>
      <c r="K182" s="214"/>
      <c r="L182" s="218"/>
      <c r="M182" s="344"/>
      <c r="N182" s="203"/>
      <c r="O182" s="203"/>
      <c r="P182" s="204"/>
    </row>
    <row r="183" spans="1:16" s="122" customFormat="1" ht="18" x14ac:dyDescent="0.35">
      <c r="A183" s="115"/>
      <c r="B183" s="65"/>
      <c r="C183" s="128" t="s">
        <v>422</v>
      </c>
      <c r="D183" s="61"/>
      <c r="E183" s="65"/>
      <c r="F183" s="129"/>
      <c r="G183" s="129"/>
      <c r="H183" s="129"/>
      <c r="I183" s="129"/>
      <c r="J183" s="129"/>
      <c r="K183" s="130">
        <f>SUM(K105:K182)</f>
        <v>0</v>
      </c>
      <c r="L183" s="129"/>
      <c r="M183" s="129"/>
      <c r="N183" s="131"/>
      <c r="O183" s="132">
        <f>SUM(O105:O182)</f>
        <v>0</v>
      </c>
      <c r="P183" s="133"/>
    </row>
    <row r="184" spans="1:16" ht="68.25" customHeight="1" x14ac:dyDescent="0.85">
      <c r="A184" s="164"/>
      <c r="B184" s="164"/>
      <c r="C184" s="164"/>
      <c r="D184" s="165"/>
      <c r="E184" s="165"/>
      <c r="F184" s="253" t="s">
        <v>423</v>
      </c>
      <c r="G184" s="254"/>
      <c r="H184" s="254"/>
      <c r="I184" s="254"/>
      <c r="J184" s="254"/>
      <c r="K184" s="136">
        <f>K183+K113+K71+K45</f>
        <v>0</v>
      </c>
      <c r="L184" s="253" t="s">
        <v>423</v>
      </c>
      <c r="M184" s="254"/>
      <c r="N184" s="255"/>
      <c r="O184" s="136">
        <f>O183+O113+O71+O45</f>
        <v>0</v>
      </c>
      <c r="P184" s="134"/>
    </row>
    <row r="185" spans="1:16" ht="46.2" x14ac:dyDescent="0.85">
      <c r="A185" s="164"/>
      <c r="B185" s="164"/>
      <c r="C185" s="167"/>
      <c r="D185" s="167"/>
      <c r="E185" s="167"/>
      <c r="F185" s="253" t="s">
        <v>424</v>
      </c>
      <c r="G185" s="254"/>
      <c r="H185" s="254"/>
      <c r="I185" s="254"/>
      <c r="J185" s="255"/>
      <c r="K185" s="136">
        <f>K184*1.2</f>
        <v>0</v>
      </c>
      <c r="L185" s="253" t="s">
        <v>424</v>
      </c>
      <c r="M185" s="254"/>
      <c r="N185" s="255"/>
      <c r="O185" s="136">
        <f>O184*1.2</f>
        <v>0</v>
      </c>
      <c r="P185" s="135"/>
    </row>
    <row r="186" spans="1:16" ht="36" customHeight="1" x14ac:dyDescent="0.3">
      <c r="A186" s="267" t="s">
        <v>425</v>
      </c>
      <c r="B186" s="267"/>
      <c r="C186" s="267"/>
      <c r="D186" s="267"/>
      <c r="E186" s="267"/>
      <c r="F186" s="345" t="s">
        <v>426</v>
      </c>
      <c r="G186" s="345"/>
      <c r="H186" s="345"/>
      <c r="I186" s="249"/>
      <c r="J186" s="249"/>
      <c r="K186" s="249"/>
      <c r="L186" s="249"/>
      <c r="M186" s="249"/>
      <c r="N186" s="249"/>
      <c r="O186" s="249"/>
      <c r="P186" s="249"/>
    </row>
    <row r="187" spans="1:16" ht="28.95" customHeight="1" x14ac:dyDescent="0.3">
      <c r="A187" s="267"/>
      <c r="B187" s="267"/>
      <c r="C187" s="267"/>
      <c r="D187" s="267"/>
      <c r="E187" s="267"/>
      <c r="F187" s="345" t="s">
        <v>427</v>
      </c>
      <c r="G187" s="345"/>
      <c r="H187" s="345"/>
      <c r="I187" s="249"/>
      <c r="J187" s="249"/>
      <c r="K187" s="249"/>
      <c r="L187" s="249"/>
      <c r="M187" s="249"/>
      <c r="N187" s="249"/>
      <c r="O187" s="249"/>
      <c r="P187" s="249"/>
    </row>
    <row r="188" spans="1:16" ht="36" x14ac:dyDescent="0.3">
      <c r="A188" s="267"/>
      <c r="B188" s="267"/>
      <c r="C188" s="267"/>
      <c r="D188" s="267"/>
      <c r="E188" s="267"/>
      <c r="F188" s="345" t="s">
        <v>428</v>
      </c>
      <c r="G188" s="345"/>
      <c r="H188" s="345"/>
      <c r="I188" s="273"/>
      <c r="J188" s="274"/>
      <c r="K188" s="274"/>
      <c r="L188" s="274"/>
      <c r="M188" s="275"/>
      <c r="N188" s="17" t="s">
        <v>429</v>
      </c>
      <c r="O188" s="268"/>
      <c r="P188" s="269"/>
    </row>
    <row r="189" spans="1:16" ht="18" x14ac:dyDescent="0.3">
      <c r="A189" s="267"/>
      <c r="B189" s="267"/>
      <c r="C189" s="267"/>
      <c r="D189" s="267"/>
      <c r="E189" s="267"/>
      <c r="F189" s="345" t="s">
        <v>430</v>
      </c>
      <c r="G189" s="345"/>
      <c r="H189" s="345"/>
      <c r="I189" s="273"/>
      <c r="J189" s="274"/>
      <c r="K189" s="274"/>
      <c r="L189" s="274"/>
      <c r="M189" s="275"/>
      <c r="N189" s="17" t="s">
        <v>431</v>
      </c>
      <c r="O189" s="268"/>
      <c r="P189" s="269"/>
    </row>
    <row r="190" spans="1:16" ht="18" customHeight="1" x14ac:dyDescent="0.3">
      <c r="A190" s="267"/>
      <c r="B190" s="267"/>
      <c r="C190" s="267"/>
      <c r="D190" s="267"/>
      <c r="E190" s="267"/>
      <c r="F190" s="345" t="s">
        <v>432</v>
      </c>
      <c r="G190" s="345"/>
      <c r="H190" s="345"/>
      <c r="I190" s="270"/>
      <c r="J190" s="271"/>
      <c r="K190" s="271"/>
      <c r="L190" s="271"/>
      <c r="M190" s="271"/>
      <c r="N190" s="271"/>
      <c r="O190" s="271"/>
      <c r="P190" s="272"/>
    </row>
    <row r="191" spans="1:16" ht="18" x14ac:dyDescent="0.3">
      <c r="A191" s="267"/>
      <c r="B191" s="267"/>
      <c r="C191" s="267"/>
      <c r="D191" s="267"/>
      <c r="E191" s="267"/>
      <c r="F191" s="345" t="s">
        <v>433</v>
      </c>
      <c r="G191" s="345"/>
      <c r="H191" s="345"/>
      <c r="I191" s="270"/>
      <c r="J191" s="271"/>
      <c r="K191" s="271"/>
      <c r="L191" s="271"/>
      <c r="M191" s="271"/>
      <c r="N191" s="271"/>
      <c r="O191" s="271"/>
      <c r="P191" s="272"/>
    </row>
    <row r="192" spans="1:16" ht="18" x14ac:dyDescent="0.3">
      <c r="A192" s="267"/>
      <c r="B192" s="267"/>
      <c r="C192" s="267"/>
      <c r="D192" s="267"/>
      <c r="E192" s="267"/>
      <c r="F192" s="345" t="s">
        <v>434</v>
      </c>
      <c r="G192" s="345"/>
      <c r="H192" s="345"/>
      <c r="I192" s="270"/>
      <c r="J192" s="271"/>
      <c r="K192" s="271"/>
      <c r="L192" s="271"/>
      <c r="M192" s="271"/>
      <c r="N192" s="271"/>
      <c r="O192" s="271"/>
      <c r="P192" s="272"/>
    </row>
    <row r="193" spans="1:16" ht="18" x14ac:dyDescent="0.3">
      <c r="A193" s="267"/>
      <c r="B193" s="267"/>
      <c r="C193" s="267"/>
      <c r="D193" s="267"/>
      <c r="E193" s="267"/>
      <c r="F193" s="345" t="s">
        <v>435</v>
      </c>
      <c r="G193" s="345"/>
      <c r="H193" s="345"/>
      <c r="I193" s="270"/>
      <c r="J193" s="271"/>
      <c r="K193" s="271"/>
      <c r="L193" s="271"/>
      <c r="M193" s="271"/>
      <c r="N193" s="271"/>
      <c r="O193" s="271"/>
      <c r="P193" s="272"/>
    </row>
    <row r="194" spans="1:16" ht="13.95" customHeight="1" x14ac:dyDescent="0.3">
      <c r="A194" s="263" t="s">
        <v>436</v>
      </c>
      <c r="B194" s="263"/>
      <c r="C194" s="263"/>
      <c r="D194" s="263"/>
      <c r="E194" s="263"/>
      <c r="F194" s="264" t="s">
        <v>437</v>
      </c>
      <c r="G194" s="265"/>
      <c r="H194" s="265"/>
      <c r="I194" s="265"/>
      <c r="J194" s="265"/>
      <c r="K194" s="265"/>
      <c r="L194" s="265"/>
      <c r="M194" s="265"/>
      <c r="N194" s="265"/>
      <c r="O194" s="265"/>
      <c r="P194" s="266"/>
    </row>
    <row r="195" spans="1:16" ht="58.95" customHeight="1" x14ac:dyDescent="0.3">
      <c r="A195" s="260" t="s">
        <v>438</v>
      </c>
      <c r="B195" s="261"/>
      <c r="C195" s="284" t="s">
        <v>439</v>
      </c>
      <c r="D195" s="284"/>
      <c r="E195" s="285"/>
      <c r="F195" s="361" t="s">
        <v>440</v>
      </c>
      <c r="G195" s="361"/>
      <c r="H195" s="361"/>
      <c r="I195" s="259"/>
      <c r="J195" s="259"/>
      <c r="K195" s="259"/>
      <c r="L195" s="259"/>
      <c r="M195" s="259"/>
      <c r="N195" s="259"/>
      <c r="O195" s="259"/>
      <c r="P195" s="259"/>
    </row>
    <row r="196" spans="1:16" ht="30" customHeight="1" x14ac:dyDescent="0.3">
      <c r="A196" s="260" t="s">
        <v>441</v>
      </c>
      <c r="B196" s="261"/>
      <c r="C196" s="286" t="s">
        <v>654</v>
      </c>
      <c r="D196" s="287"/>
      <c r="E196" s="288"/>
      <c r="F196" s="362" t="s">
        <v>443</v>
      </c>
      <c r="G196" s="362"/>
      <c r="H196" s="362"/>
      <c r="I196" s="259"/>
      <c r="J196" s="259"/>
      <c r="K196" s="259"/>
      <c r="L196" s="259"/>
      <c r="M196" s="259"/>
      <c r="N196" s="259"/>
      <c r="O196" s="259"/>
      <c r="P196" s="259"/>
    </row>
    <row r="197" spans="1:16" ht="22.95" customHeight="1" x14ac:dyDescent="0.3">
      <c r="A197" s="260" t="s">
        <v>444</v>
      </c>
      <c r="B197" s="261"/>
      <c r="C197" s="286" t="s">
        <v>445</v>
      </c>
      <c r="D197" s="287"/>
      <c r="E197" s="288"/>
      <c r="F197" s="361" t="s">
        <v>446</v>
      </c>
      <c r="G197" s="361"/>
      <c r="H197" s="361"/>
      <c r="I197" s="259"/>
      <c r="J197" s="259"/>
      <c r="K197" s="259"/>
      <c r="L197" s="259"/>
      <c r="M197" s="259"/>
      <c r="N197" s="259"/>
      <c r="O197" s="259"/>
      <c r="P197" s="259"/>
    </row>
    <row r="198" spans="1:16" ht="28.2" customHeight="1" x14ac:dyDescent="0.3">
      <c r="A198" s="260" t="s">
        <v>447</v>
      </c>
      <c r="B198" s="261"/>
      <c r="C198" s="286" t="s">
        <v>448</v>
      </c>
      <c r="D198" s="287"/>
      <c r="E198" s="288"/>
      <c r="F198" s="361" t="s">
        <v>449</v>
      </c>
      <c r="G198" s="361"/>
      <c r="H198" s="361"/>
      <c r="I198" s="259"/>
      <c r="J198" s="259"/>
      <c r="K198" s="259"/>
      <c r="L198" s="259"/>
      <c r="M198" s="259"/>
      <c r="N198" s="259"/>
      <c r="O198" s="259"/>
      <c r="P198" s="259"/>
    </row>
    <row r="199" spans="1:16" x14ac:dyDescent="0.3">
      <c r="A199" s="289"/>
      <c r="B199" s="290"/>
      <c r="C199" s="290"/>
      <c r="D199" s="290"/>
      <c r="E199" s="291"/>
      <c r="F199" s="361" t="s">
        <v>426</v>
      </c>
      <c r="G199" s="361"/>
      <c r="H199" s="361"/>
      <c r="I199" s="259"/>
      <c r="J199" s="259"/>
      <c r="K199" s="259"/>
      <c r="L199" s="259"/>
      <c r="M199" s="259"/>
      <c r="N199" s="259"/>
      <c r="O199" s="259"/>
      <c r="P199" s="259"/>
    </row>
    <row r="200" spans="1:16" x14ac:dyDescent="0.3">
      <c r="A200" s="292"/>
      <c r="B200" s="293"/>
      <c r="C200" s="293"/>
      <c r="D200" s="293"/>
      <c r="E200" s="294"/>
      <c r="F200" s="361" t="s">
        <v>432</v>
      </c>
      <c r="G200" s="361"/>
      <c r="H200" s="361"/>
      <c r="I200" s="259"/>
      <c r="J200" s="259"/>
      <c r="K200" s="259"/>
      <c r="L200" s="259"/>
      <c r="M200" s="259"/>
      <c r="N200" s="259"/>
      <c r="O200" s="259"/>
      <c r="P200" s="259"/>
    </row>
    <row r="201" spans="1:16" x14ac:dyDescent="0.3">
      <c r="A201" s="292"/>
      <c r="B201" s="293"/>
      <c r="C201" s="293"/>
      <c r="D201" s="293"/>
      <c r="E201" s="294"/>
      <c r="F201" s="361" t="s">
        <v>450</v>
      </c>
      <c r="G201" s="361"/>
      <c r="H201" s="361"/>
      <c r="I201" s="259"/>
      <c r="J201" s="259"/>
      <c r="K201" s="259"/>
      <c r="L201" s="259"/>
      <c r="M201" s="259"/>
      <c r="N201" s="259"/>
      <c r="O201" s="259"/>
      <c r="P201" s="259"/>
    </row>
    <row r="202" spans="1:16" x14ac:dyDescent="0.3">
      <c r="A202" s="292"/>
      <c r="B202" s="293"/>
      <c r="C202" s="293"/>
      <c r="D202" s="293"/>
      <c r="E202" s="294"/>
      <c r="F202" s="361" t="s">
        <v>451</v>
      </c>
      <c r="G202" s="361"/>
      <c r="H202" s="361"/>
      <c r="I202" s="259"/>
      <c r="J202" s="259"/>
      <c r="K202" s="259"/>
      <c r="L202" s="259"/>
      <c r="M202" s="259"/>
      <c r="N202" s="259"/>
      <c r="O202" s="259"/>
      <c r="P202" s="259"/>
    </row>
    <row r="203" spans="1:16" x14ac:dyDescent="0.3">
      <c r="A203" s="292"/>
      <c r="B203" s="293"/>
      <c r="C203" s="293"/>
      <c r="D203" s="293"/>
      <c r="E203" s="294"/>
      <c r="F203" s="361" t="s">
        <v>452</v>
      </c>
      <c r="G203" s="361"/>
      <c r="H203" s="361"/>
      <c r="I203" s="259"/>
      <c r="J203" s="259"/>
      <c r="K203" s="259"/>
      <c r="L203" s="259"/>
      <c r="M203" s="259"/>
      <c r="N203" s="259"/>
      <c r="O203" s="259"/>
      <c r="P203" s="259"/>
    </row>
    <row r="204" spans="1:16" x14ac:dyDescent="0.3">
      <c r="A204" s="295"/>
      <c r="B204" s="296"/>
      <c r="C204" s="296"/>
      <c r="D204" s="296"/>
      <c r="E204" s="297"/>
      <c r="F204" s="361" t="s">
        <v>435</v>
      </c>
      <c r="G204" s="361"/>
      <c r="H204" s="361"/>
      <c r="I204" s="259"/>
      <c r="J204" s="259"/>
      <c r="K204" s="259"/>
      <c r="L204" s="259"/>
      <c r="M204" s="259"/>
      <c r="N204" s="259"/>
      <c r="O204" s="259"/>
      <c r="P204" s="259"/>
    </row>
  </sheetData>
  <protectedRanges>
    <protectedRange sqref="D75:D84 D57:D58 B183 P61:P68 D183:P183 N159:P182 D89:D102 N109:N118 P109:P118 O105:O118 D105:D182 C1:D1 D39:D54 P41:P56 N39:N56 O157:O158 N119:P156 N69:P102 D69:D72" name="Område1"/>
    <protectedRange sqref="P25:P32 P57:P58 D55:D56 D73:D74 N33:P33 B103 B33 B59 P37:P40 N57:N58 D85:D88 N17:O32 N37:N38 F7:F8 D25:D33 F157:F158 F159:F182 F17:F33 I36 F9:F16 P9:P22 P157:P158 F69:F102 F105:F156 D103 D59 D7:D22 F37:F58 O37:O58 D35:D38 J35:K36 F103 F59 F35:F36 H7:K8 H157:K158 H159:K182 H17:K33 H9:K16 H69:K102 H105:K156 H37:K58 H103:K103 H59:K59 H35:H36 M35:P36 M7:P8 M157:N158 M159:M182 M17:M33 M9:O16 M69:M102 M105:M156 M37:M58 M103:P103 M59:P59" name="Område1_1_3"/>
    <protectedRange sqref="C57:C58 C31:C32" name="Område1_58_1_1_1"/>
    <protectedRange sqref="C55:C56 C25:C30 C21:C22" name="Område1_59_1_1_1"/>
    <protectedRange sqref="C19:C20" name="Område1_60_1_1_1"/>
    <protectedRange sqref="C17:C18" name="Område1_61_1_1_1"/>
    <protectedRange sqref="C11:C14" name="Område1_63_1_1_1"/>
    <protectedRange sqref="C105:C106 C35:C38 C7:C10" name="Område1_64_1_1_1"/>
    <protectedRange sqref="B27:B32 B35:B38 B55:B58 B7:B14 B17:B22" name="Område1_86_1_1_1"/>
    <protectedRange sqref="C173:C182" name="Område1_33_1"/>
    <protectedRange sqref="C171:C172" name="Område1_34_1"/>
    <protectedRange sqref="C169:C170" name="Område1_35_1"/>
    <protectedRange sqref="C167:C168" name="Område1_36_1"/>
    <protectedRange sqref="C163" name="Område1_37_1"/>
    <protectedRange sqref="C159" name="Område1_39_1"/>
    <protectedRange sqref="C160 C155:C158" name="Område1_41_1"/>
    <protectedRange sqref="C154 C149:C152" name="Område1_43_1"/>
    <protectedRange sqref="C95:C96" name="Område1_65_1"/>
    <protectedRange sqref="C89:C94 C131:C136" name="Område1_66_1"/>
    <protectedRange sqref="C81:C83" name="Område1_69_1"/>
    <protectedRange sqref="C80 C71:C74 C85:C88" name="Område1_70_1"/>
    <protectedRange sqref="C69:C70" name="Område1_71_1"/>
    <protectedRange sqref="C77:C78" name="Område1_72_1"/>
    <protectedRange sqref="C75:C76" name="Område1_73_1"/>
    <protectedRange sqref="C111:C114" name="Område1_79_1"/>
    <protectedRange sqref="C109:C110" name="Område1_80_1"/>
    <protectedRange sqref="C123:C126 C101:C102" name="Område1_81_1"/>
    <protectedRange sqref="C97:C98 C121:C122" name="Område1_82_1"/>
    <protectedRange sqref="C107:C108" name="Område1_83_1"/>
    <protectedRange sqref="B97:B102 C99:C100 B105:B128" name="Område1_84_1"/>
    <protectedRange sqref="B89:B96 B131:B136 B75:B78" name="Område1_85_1"/>
    <protectedRange sqref="B154 B149:B152" name="Område1_1_1_1"/>
    <protectedRange sqref="B160 B155:B158" name="Område1_90_1"/>
    <protectedRange sqref="B159 B161:B163" name="Område1_1_2_1"/>
    <protectedRange sqref="B164:B172" name="Område1_2_1_1"/>
    <protectedRange sqref="B173:B182" name="Område1_3_1_1"/>
    <protectedRange sqref="B80:B88 B69:B74" name="Område1_85_1_1"/>
    <protectedRange sqref="P23:P24 D23:D24" name="Område1_1_3_1"/>
    <protectedRange sqref="C23:C24" name="Område1_59_1_1_1_1"/>
    <protectedRange sqref="B23:B26" name="Område1_86_1_1_1_1"/>
    <protectedRange sqref="C79" name="Område1_65_1_2"/>
    <protectedRange sqref="B79" name="Område1_85_1_3_1"/>
    <protectedRange sqref="C139 C141" name="Område1_66_1_4"/>
    <protectedRange sqref="B139 B141" name="Område1_85_1_10"/>
    <protectedRange sqref="C153" name="Område1_46_1_5"/>
    <protectedRange sqref="B153" name="Område1_89_1_5"/>
    <protectedRange sqref="C84" name="Område1_69_1_1"/>
    <protectedRange sqref="C164" name="Område1_37_1_1"/>
    <protectedRange sqref="C130" name="Område1_68_1_1"/>
    <protectedRange sqref="B130" name="Område1_85_1_2"/>
    <protectedRange sqref="C129" name="Område1_68_1_1_1"/>
    <protectedRange sqref="B129" name="Område1_85_1_2_1"/>
    <protectedRange sqref="N61:O68 D61:D68" name="Område1_1"/>
    <protectedRange sqref="F61:F68 H61:K68 M61:M68" name="Område1_1_3_2"/>
    <protectedRange sqref="C67 C65" name="Område1_83_1_1"/>
    <protectedRange sqref="B65:B68" name="Område1_84_1_2"/>
    <protectedRange sqref="C66 C68" name="Område1_64_1_1_2_2"/>
    <protectedRange sqref="C61 C63" name="Område1_64_1_1_1_1_1"/>
    <protectedRange sqref="B61:B64" name="Område1_84_1_1_1"/>
    <protectedRange sqref="C62 C64" name="Område1_64_1_1_2_1_1"/>
    <protectedRange sqref="A186 J188:L189 I186:L187 I190:L193 G186:H193" name="Område1_2_1_3_1"/>
    <protectedRange sqref="C195 D197" name="Område1_5_1_1_1_2_1"/>
    <protectedRange sqref="C196:D196" name="Område1_32_1_1_2_1"/>
    <protectedRange sqref="E7:E33 E35:E59 E61:E103 E105:E182" name="Område1_1_3_4"/>
    <protectedRange sqref="G11:G33 G109:G182 G69:G103 G39:G59" name="Område1_1_3_4_1"/>
    <protectedRange sqref="G7:G8" name="Område1_1_3_3_1"/>
    <protectedRange sqref="G9:G10" name="Område1_1_3_4_1_1"/>
    <protectedRange sqref="G35:G36" name="Område1_1_3_5"/>
    <protectedRange sqref="G37:G38 G61:G68 G105:G108" name="Område1_1_3_6"/>
    <protectedRange sqref="L11:L33 L109:L182 L69:L103 L39:L59" name="Område1_1_3_4_2"/>
    <protectedRange sqref="L7:L8" name="Område1_1_3_3_1_1"/>
    <protectedRange sqref="L9:L10" name="Område1_1_3_4_1_2"/>
    <protectedRange sqref="L35:L36" name="Område1_1_3_5_1"/>
    <protectedRange sqref="L37:L38 L61:L68 L105:L108" name="Område1_1_3_6_1"/>
    <protectedRange sqref="C161:C162" name="Område1_38_1_1"/>
    <protectedRange sqref="C165:C166" name="Område1_36_1_1"/>
    <protectedRange sqref="C15:C16" name="Område1_58_1_1_1_1"/>
  </protectedRanges>
  <mergeCells count="1174">
    <mergeCell ref="C196:E196"/>
    <mergeCell ref="F196:H196"/>
    <mergeCell ref="I196:P196"/>
    <mergeCell ref="F185:J185"/>
    <mergeCell ref="L185:N185"/>
    <mergeCell ref="F186:H186"/>
    <mergeCell ref="I186:P186"/>
    <mergeCell ref="F187:H187"/>
    <mergeCell ref="I187:P187"/>
    <mergeCell ref="F188:H188"/>
    <mergeCell ref="I188:M188"/>
    <mergeCell ref="O188:P188"/>
    <mergeCell ref="F198:H198"/>
    <mergeCell ref="I198:P198"/>
    <mergeCell ref="A199:E204"/>
    <mergeCell ref="F199:H199"/>
    <mergeCell ref="I199:P199"/>
    <mergeCell ref="F200:H200"/>
    <mergeCell ref="I200:P200"/>
    <mergeCell ref="F201:H201"/>
    <mergeCell ref="I201:P201"/>
    <mergeCell ref="F202:H202"/>
    <mergeCell ref="I202:P202"/>
    <mergeCell ref="F203:H203"/>
    <mergeCell ref="I203:P203"/>
    <mergeCell ref="F204:H204"/>
    <mergeCell ref="I204:P204"/>
    <mergeCell ref="F193:H193"/>
    <mergeCell ref="I193:P193"/>
    <mergeCell ref="F194:P194"/>
    <mergeCell ref="A195:B195"/>
    <mergeCell ref="C195:E195"/>
    <mergeCell ref="F195:H195"/>
    <mergeCell ref="I195:P195"/>
    <mergeCell ref="A196:B196"/>
    <mergeCell ref="F179:F180"/>
    <mergeCell ref="G179:G180"/>
    <mergeCell ref="H179:H180"/>
    <mergeCell ref="I179:J180"/>
    <mergeCell ref="L179:L180"/>
    <mergeCell ref="M179:M180"/>
    <mergeCell ref="M169:M170"/>
    <mergeCell ref="F171:F172"/>
    <mergeCell ref="G171:G172"/>
    <mergeCell ref="H171:H172"/>
    <mergeCell ref="I171:J172"/>
    <mergeCell ref="L171:L172"/>
    <mergeCell ref="M171:M172"/>
    <mergeCell ref="F173:F174"/>
    <mergeCell ref="G173:G174"/>
    <mergeCell ref="H173:H174"/>
    <mergeCell ref="I173:J174"/>
    <mergeCell ref="L173:L174"/>
    <mergeCell ref="M173:M174"/>
    <mergeCell ref="K177:K178"/>
    <mergeCell ref="A179:A180"/>
    <mergeCell ref="D179:D180"/>
    <mergeCell ref="E179:E180"/>
    <mergeCell ref="K179:K180"/>
    <mergeCell ref="N179:N180"/>
    <mergeCell ref="O179:O180"/>
    <mergeCell ref="P179:P180"/>
    <mergeCell ref="A177:A178"/>
    <mergeCell ref="D177:D178"/>
    <mergeCell ref="M159:M160"/>
    <mergeCell ref="N159:N160"/>
    <mergeCell ref="F161:F162"/>
    <mergeCell ref="G161:G162"/>
    <mergeCell ref="H161:H162"/>
    <mergeCell ref="I161:J162"/>
    <mergeCell ref="L161:L162"/>
    <mergeCell ref="M161:M162"/>
    <mergeCell ref="N161:N162"/>
    <mergeCell ref="L175:L176"/>
    <mergeCell ref="M175:M176"/>
    <mergeCell ref="F177:F178"/>
    <mergeCell ref="G177:G178"/>
    <mergeCell ref="H177:H178"/>
    <mergeCell ref="I177:J178"/>
    <mergeCell ref="L177:L178"/>
    <mergeCell ref="M177:M178"/>
    <mergeCell ref="H153:H154"/>
    <mergeCell ref="I153:J154"/>
    <mergeCell ref="L153:L154"/>
    <mergeCell ref="M153:M154"/>
    <mergeCell ref="N153:N154"/>
    <mergeCell ref="F155:F156"/>
    <mergeCell ref="G155:G156"/>
    <mergeCell ref="H155:H156"/>
    <mergeCell ref="I155:J156"/>
    <mergeCell ref="L155:L156"/>
    <mergeCell ref="M155:M156"/>
    <mergeCell ref="N155:N156"/>
    <mergeCell ref="F147:F148"/>
    <mergeCell ref="G147:G148"/>
    <mergeCell ref="H147:H148"/>
    <mergeCell ref="I147:J148"/>
    <mergeCell ref="L147:L148"/>
    <mergeCell ref="M147:M148"/>
    <mergeCell ref="N147:N148"/>
    <mergeCell ref="F149:F150"/>
    <mergeCell ref="G149:G150"/>
    <mergeCell ref="H149:H150"/>
    <mergeCell ref="I149:J150"/>
    <mergeCell ref="L149:L150"/>
    <mergeCell ref="M149:M150"/>
    <mergeCell ref="N149:N150"/>
    <mergeCell ref="L107:L108"/>
    <mergeCell ref="M107:M108"/>
    <mergeCell ref="F109:F110"/>
    <mergeCell ref="G109:G110"/>
    <mergeCell ref="H109:H110"/>
    <mergeCell ref="I109:J110"/>
    <mergeCell ref="L109:L110"/>
    <mergeCell ref="M109:M110"/>
    <mergeCell ref="F111:F112"/>
    <mergeCell ref="G111:G112"/>
    <mergeCell ref="H111:H112"/>
    <mergeCell ref="I111:J112"/>
    <mergeCell ref="L111:L112"/>
    <mergeCell ref="M111:M112"/>
    <mergeCell ref="N99:N100"/>
    <mergeCell ref="F101:F102"/>
    <mergeCell ref="G101:G102"/>
    <mergeCell ref="H101:H102"/>
    <mergeCell ref="I101:J102"/>
    <mergeCell ref="L101:L102"/>
    <mergeCell ref="M101:M102"/>
    <mergeCell ref="N101:N102"/>
    <mergeCell ref="F105:F106"/>
    <mergeCell ref="G105:G106"/>
    <mergeCell ref="H105:H106"/>
    <mergeCell ref="I105:J106"/>
    <mergeCell ref="L105:L106"/>
    <mergeCell ref="M105:M106"/>
    <mergeCell ref="G95:G96"/>
    <mergeCell ref="H95:H96"/>
    <mergeCell ref="I95:J96"/>
    <mergeCell ref="L95:L96"/>
    <mergeCell ref="M95:M96"/>
    <mergeCell ref="N95:N96"/>
    <mergeCell ref="F97:F98"/>
    <mergeCell ref="G97:G98"/>
    <mergeCell ref="H97:H98"/>
    <mergeCell ref="I97:J98"/>
    <mergeCell ref="L97:L98"/>
    <mergeCell ref="M97:M98"/>
    <mergeCell ref="N97:N98"/>
    <mergeCell ref="G89:G90"/>
    <mergeCell ref="H89:H90"/>
    <mergeCell ref="I89:J90"/>
    <mergeCell ref="L89:L90"/>
    <mergeCell ref="M89:M90"/>
    <mergeCell ref="N89:N90"/>
    <mergeCell ref="F91:F92"/>
    <mergeCell ref="G91:G92"/>
    <mergeCell ref="H91:H92"/>
    <mergeCell ref="I91:J92"/>
    <mergeCell ref="L91:L92"/>
    <mergeCell ref="M91:M92"/>
    <mergeCell ref="N91:N92"/>
    <mergeCell ref="I83:J84"/>
    <mergeCell ref="L83:L84"/>
    <mergeCell ref="M83:M84"/>
    <mergeCell ref="F85:F86"/>
    <mergeCell ref="G85:G86"/>
    <mergeCell ref="H85:H86"/>
    <mergeCell ref="I85:J86"/>
    <mergeCell ref="L85:L86"/>
    <mergeCell ref="M85:M86"/>
    <mergeCell ref="L75:L76"/>
    <mergeCell ref="M75:M76"/>
    <mergeCell ref="F77:F78"/>
    <mergeCell ref="G77:G78"/>
    <mergeCell ref="H77:H78"/>
    <mergeCell ref="I77:J78"/>
    <mergeCell ref="L77:L78"/>
    <mergeCell ref="M77:M78"/>
    <mergeCell ref="F79:F80"/>
    <mergeCell ref="G79:G80"/>
    <mergeCell ref="H79:H80"/>
    <mergeCell ref="I79:J80"/>
    <mergeCell ref="L79:L80"/>
    <mergeCell ref="M79:M80"/>
    <mergeCell ref="F73:F74"/>
    <mergeCell ref="G73:G74"/>
    <mergeCell ref="H73:H74"/>
    <mergeCell ref="I73:J74"/>
    <mergeCell ref="L73:L74"/>
    <mergeCell ref="M73:M74"/>
    <mergeCell ref="N63:N64"/>
    <mergeCell ref="F65:F66"/>
    <mergeCell ref="G65:G66"/>
    <mergeCell ref="H65:H66"/>
    <mergeCell ref="I65:J66"/>
    <mergeCell ref="L65:L66"/>
    <mergeCell ref="M65:M66"/>
    <mergeCell ref="N65:N66"/>
    <mergeCell ref="F67:F68"/>
    <mergeCell ref="G67:G68"/>
    <mergeCell ref="H67:H68"/>
    <mergeCell ref="I67:J68"/>
    <mergeCell ref="L67:L68"/>
    <mergeCell ref="M67:M68"/>
    <mergeCell ref="N67:N68"/>
    <mergeCell ref="G63:G64"/>
    <mergeCell ref="H63:H64"/>
    <mergeCell ref="I63:J64"/>
    <mergeCell ref="L63:L64"/>
    <mergeCell ref="M63:M64"/>
    <mergeCell ref="P51:P52"/>
    <mergeCell ref="F53:F54"/>
    <mergeCell ref="G53:G54"/>
    <mergeCell ref="H53:H54"/>
    <mergeCell ref="I53:J54"/>
    <mergeCell ref="L53:L54"/>
    <mergeCell ref="M53:M54"/>
    <mergeCell ref="P53:P54"/>
    <mergeCell ref="F55:F56"/>
    <mergeCell ref="G55:G56"/>
    <mergeCell ref="H55:H56"/>
    <mergeCell ref="I55:J56"/>
    <mergeCell ref="L55:L56"/>
    <mergeCell ref="M55:M56"/>
    <mergeCell ref="O57:O58"/>
    <mergeCell ref="P57:P58"/>
    <mergeCell ref="F57:F58"/>
    <mergeCell ref="G57:G58"/>
    <mergeCell ref="H57:H58"/>
    <mergeCell ref="N55:N56"/>
    <mergeCell ref="O55:O56"/>
    <mergeCell ref="P55:P56"/>
    <mergeCell ref="M45:M46"/>
    <mergeCell ref="P45:P46"/>
    <mergeCell ref="F47:F48"/>
    <mergeCell ref="G47:G48"/>
    <mergeCell ref="H47:H48"/>
    <mergeCell ref="I47:J48"/>
    <mergeCell ref="L47:L48"/>
    <mergeCell ref="M47:M48"/>
    <mergeCell ref="F49:F50"/>
    <mergeCell ref="G49:G50"/>
    <mergeCell ref="H49:H50"/>
    <mergeCell ref="I49:J50"/>
    <mergeCell ref="L49:L50"/>
    <mergeCell ref="M49:M50"/>
    <mergeCell ref="H41:H42"/>
    <mergeCell ref="I41:J42"/>
    <mergeCell ref="L41:L42"/>
    <mergeCell ref="M41:M42"/>
    <mergeCell ref="N41:N42"/>
    <mergeCell ref="F43:F44"/>
    <mergeCell ref="G43:G44"/>
    <mergeCell ref="H43:H44"/>
    <mergeCell ref="I43:J44"/>
    <mergeCell ref="L43:L44"/>
    <mergeCell ref="M43:M44"/>
    <mergeCell ref="P29:P30"/>
    <mergeCell ref="F31:F32"/>
    <mergeCell ref="G31:G32"/>
    <mergeCell ref="H31:H32"/>
    <mergeCell ref="I31:J32"/>
    <mergeCell ref="L31:L32"/>
    <mergeCell ref="M31:M32"/>
    <mergeCell ref="N31:N32"/>
    <mergeCell ref="P31:P32"/>
    <mergeCell ref="F25:F26"/>
    <mergeCell ref="G25:G26"/>
    <mergeCell ref="H25:H26"/>
    <mergeCell ref="I25:J26"/>
    <mergeCell ref="L25:L26"/>
    <mergeCell ref="M25:M26"/>
    <mergeCell ref="N25:N26"/>
    <mergeCell ref="P25:P26"/>
    <mergeCell ref="F27:F28"/>
    <mergeCell ref="G27:G28"/>
    <mergeCell ref="H27:H28"/>
    <mergeCell ref="I27:J28"/>
    <mergeCell ref="L27:L28"/>
    <mergeCell ref="M27:M28"/>
    <mergeCell ref="N27:N28"/>
    <mergeCell ref="P27:P28"/>
    <mergeCell ref="F21:F22"/>
    <mergeCell ref="G21:G22"/>
    <mergeCell ref="H21:H22"/>
    <mergeCell ref="I21:J22"/>
    <mergeCell ref="L21:L22"/>
    <mergeCell ref="M21:M22"/>
    <mergeCell ref="N21:N22"/>
    <mergeCell ref="P21:P22"/>
    <mergeCell ref="F23:F24"/>
    <mergeCell ref="G23:G24"/>
    <mergeCell ref="H23:H24"/>
    <mergeCell ref="I23:J24"/>
    <mergeCell ref="L23:L24"/>
    <mergeCell ref="M23:M24"/>
    <mergeCell ref="P17:P18"/>
    <mergeCell ref="F19:F20"/>
    <mergeCell ref="G19:G20"/>
    <mergeCell ref="H19:H20"/>
    <mergeCell ref="I19:J20"/>
    <mergeCell ref="L19:L20"/>
    <mergeCell ref="M19:M20"/>
    <mergeCell ref="N19:N20"/>
    <mergeCell ref="P19:P20"/>
    <mergeCell ref="P13:P14"/>
    <mergeCell ref="F15:F16"/>
    <mergeCell ref="G15:G16"/>
    <mergeCell ref="H15:H16"/>
    <mergeCell ref="I15:J16"/>
    <mergeCell ref="L15:L16"/>
    <mergeCell ref="M15:M16"/>
    <mergeCell ref="N15:N16"/>
    <mergeCell ref="P15:P16"/>
    <mergeCell ref="P9:P10"/>
    <mergeCell ref="F11:F12"/>
    <mergeCell ref="G11:G12"/>
    <mergeCell ref="H11:H12"/>
    <mergeCell ref="I11:J12"/>
    <mergeCell ref="L11:L12"/>
    <mergeCell ref="M11:M12"/>
    <mergeCell ref="N11:N12"/>
    <mergeCell ref="P11:P12"/>
    <mergeCell ref="E177:E178"/>
    <mergeCell ref="C3:C4"/>
    <mergeCell ref="D3:D4"/>
    <mergeCell ref="E3:E4"/>
    <mergeCell ref="F3:F4"/>
    <mergeCell ref="G3:K3"/>
    <mergeCell ref="L3:O3"/>
    <mergeCell ref="P3:P4"/>
    <mergeCell ref="I4:J4"/>
    <mergeCell ref="F7:F8"/>
    <mergeCell ref="G7:G8"/>
    <mergeCell ref="H7:H8"/>
    <mergeCell ref="I7:J8"/>
    <mergeCell ref="L7:L8"/>
    <mergeCell ref="M7:M8"/>
    <mergeCell ref="I29:J30"/>
    <mergeCell ref="I35:J36"/>
    <mergeCell ref="I37:J38"/>
    <mergeCell ref="P35:P36"/>
    <mergeCell ref="O31:O32"/>
    <mergeCell ref="P23:P24"/>
    <mergeCell ref="N17:N18"/>
    <mergeCell ref="O13:O14"/>
    <mergeCell ref="N177:N178"/>
    <mergeCell ref="O177:O178"/>
    <mergeCell ref="P177:P178"/>
    <mergeCell ref="N173:N174"/>
    <mergeCell ref="O173:O174"/>
    <mergeCell ref="P173:P174"/>
    <mergeCell ref="O167:O168"/>
    <mergeCell ref="P167:P168"/>
    <mergeCell ref="O153:O154"/>
    <mergeCell ref="A194:E194"/>
    <mergeCell ref="A197:B197"/>
    <mergeCell ref="C197:E197"/>
    <mergeCell ref="F197:H197"/>
    <mergeCell ref="I197:P197"/>
    <mergeCell ref="A198:B198"/>
    <mergeCell ref="C198:E198"/>
    <mergeCell ref="N181:N182"/>
    <mergeCell ref="O181:O182"/>
    <mergeCell ref="P181:P182"/>
    <mergeCell ref="A186:E193"/>
    <mergeCell ref="A181:A182"/>
    <mergeCell ref="D181:D182"/>
    <mergeCell ref="E181:E182"/>
    <mergeCell ref="K181:K182"/>
    <mergeCell ref="F181:F182"/>
    <mergeCell ref="G181:G182"/>
    <mergeCell ref="H181:H182"/>
    <mergeCell ref="I181:J182"/>
    <mergeCell ref="L181:L182"/>
    <mergeCell ref="M181:M182"/>
    <mergeCell ref="F189:H189"/>
    <mergeCell ref="I189:M189"/>
    <mergeCell ref="O189:P189"/>
    <mergeCell ref="F190:H190"/>
    <mergeCell ref="I190:P190"/>
    <mergeCell ref="F191:H191"/>
    <mergeCell ref="I191:P191"/>
    <mergeCell ref="F192:H192"/>
    <mergeCell ref="I192:P192"/>
    <mergeCell ref="F184:J184"/>
    <mergeCell ref="L184:N184"/>
    <mergeCell ref="A175:A176"/>
    <mergeCell ref="D175:D176"/>
    <mergeCell ref="E175:E176"/>
    <mergeCell ref="K175:K176"/>
    <mergeCell ref="N175:N176"/>
    <mergeCell ref="A173:A174"/>
    <mergeCell ref="D173:D174"/>
    <mergeCell ref="E173:E174"/>
    <mergeCell ref="K173:K174"/>
    <mergeCell ref="O175:O176"/>
    <mergeCell ref="P175:P176"/>
    <mergeCell ref="F175:F176"/>
    <mergeCell ref="G175:G176"/>
    <mergeCell ref="H175:H176"/>
    <mergeCell ref="I175:J176"/>
    <mergeCell ref="A171:A172"/>
    <mergeCell ref="D171:D172"/>
    <mergeCell ref="E171:E172"/>
    <mergeCell ref="K171:K172"/>
    <mergeCell ref="N171:N172"/>
    <mergeCell ref="O171:O172"/>
    <mergeCell ref="P171:P172"/>
    <mergeCell ref="A169:A170"/>
    <mergeCell ref="D169:D170"/>
    <mergeCell ref="E169:E170"/>
    <mergeCell ref="K169:K170"/>
    <mergeCell ref="N169:N170"/>
    <mergeCell ref="O169:O170"/>
    <mergeCell ref="A167:A168"/>
    <mergeCell ref="D167:D168"/>
    <mergeCell ref="E167:E168"/>
    <mergeCell ref="K167:K168"/>
    <mergeCell ref="P169:P170"/>
    <mergeCell ref="F169:F170"/>
    <mergeCell ref="G169:G170"/>
    <mergeCell ref="H169:H170"/>
    <mergeCell ref="I169:J170"/>
    <mergeCell ref="L169:L170"/>
    <mergeCell ref="F167:F168"/>
    <mergeCell ref="G167:G168"/>
    <mergeCell ref="H167:H168"/>
    <mergeCell ref="I167:J168"/>
    <mergeCell ref="L167:L168"/>
    <mergeCell ref="M167:M168"/>
    <mergeCell ref="N167:N168"/>
    <mergeCell ref="A165:A166"/>
    <mergeCell ref="D165:D166"/>
    <mergeCell ref="E165:E166"/>
    <mergeCell ref="K165:K166"/>
    <mergeCell ref="O165:O166"/>
    <mergeCell ref="P165:P166"/>
    <mergeCell ref="A163:A164"/>
    <mergeCell ref="D163:D164"/>
    <mergeCell ref="E163:E164"/>
    <mergeCell ref="K163:K164"/>
    <mergeCell ref="F163:F164"/>
    <mergeCell ref="G163:G164"/>
    <mergeCell ref="H163:H164"/>
    <mergeCell ref="I163:J164"/>
    <mergeCell ref="L163:L164"/>
    <mergeCell ref="M163:M164"/>
    <mergeCell ref="N163:N164"/>
    <mergeCell ref="F165:F166"/>
    <mergeCell ref="G165:G166"/>
    <mergeCell ref="H165:H166"/>
    <mergeCell ref="I165:J166"/>
    <mergeCell ref="L165:L166"/>
    <mergeCell ref="M165:M166"/>
    <mergeCell ref="N165:N166"/>
    <mergeCell ref="A161:A162"/>
    <mergeCell ref="D161:D162"/>
    <mergeCell ref="E161:E162"/>
    <mergeCell ref="K161:K162"/>
    <mergeCell ref="O161:O162"/>
    <mergeCell ref="P161:P162"/>
    <mergeCell ref="O163:O164"/>
    <mergeCell ref="P163:P164"/>
    <mergeCell ref="N157:N158"/>
    <mergeCell ref="O157:O158"/>
    <mergeCell ref="P157:P158"/>
    <mergeCell ref="A159:A160"/>
    <mergeCell ref="D159:D160"/>
    <mergeCell ref="E159:E160"/>
    <mergeCell ref="K159:K160"/>
    <mergeCell ref="O159:O160"/>
    <mergeCell ref="A157:A158"/>
    <mergeCell ref="D157:D158"/>
    <mergeCell ref="E157:E158"/>
    <mergeCell ref="K157:K158"/>
    <mergeCell ref="P159:P160"/>
    <mergeCell ref="F157:F158"/>
    <mergeCell ref="G157:G158"/>
    <mergeCell ref="H157:H158"/>
    <mergeCell ref="I157:J158"/>
    <mergeCell ref="L157:L158"/>
    <mergeCell ref="M157:M158"/>
    <mergeCell ref="F159:F160"/>
    <mergeCell ref="G159:G160"/>
    <mergeCell ref="H159:H160"/>
    <mergeCell ref="I159:J160"/>
    <mergeCell ref="L159:L160"/>
    <mergeCell ref="P153:P154"/>
    <mergeCell ref="A155:A156"/>
    <mergeCell ref="D155:D156"/>
    <mergeCell ref="E155:E156"/>
    <mergeCell ref="K155:K156"/>
    <mergeCell ref="O155:O156"/>
    <mergeCell ref="P155:P156"/>
    <mergeCell ref="A153:A154"/>
    <mergeCell ref="D153:D154"/>
    <mergeCell ref="E153:E154"/>
    <mergeCell ref="K153:K154"/>
    <mergeCell ref="O149:O150"/>
    <mergeCell ref="P149:P150"/>
    <mergeCell ref="A151:A152"/>
    <mergeCell ref="D151:D152"/>
    <mergeCell ref="E151:E152"/>
    <mergeCell ref="K151:K152"/>
    <mergeCell ref="O151:O152"/>
    <mergeCell ref="P151:P152"/>
    <mergeCell ref="A149:A150"/>
    <mergeCell ref="D149:D150"/>
    <mergeCell ref="E149:E150"/>
    <mergeCell ref="K149:K150"/>
    <mergeCell ref="F151:F152"/>
    <mergeCell ref="G151:G152"/>
    <mergeCell ref="H151:H152"/>
    <mergeCell ref="I151:J152"/>
    <mergeCell ref="L151:L152"/>
    <mergeCell ref="M151:M152"/>
    <mergeCell ref="N151:N152"/>
    <mergeCell ref="F153:F154"/>
    <mergeCell ref="G153:G154"/>
    <mergeCell ref="O145:O146"/>
    <mergeCell ref="P145:P146"/>
    <mergeCell ref="A147:A148"/>
    <mergeCell ref="E147:E148"/>
    <mergeCell ref="K147:K148"/>
    <mergeCell ref="O147:O148"/>
    <mergeCell ref="P147:P148"/>
    <mergeCell ref="A145:A146"/>
    <mergeCell ref="D145:D146"/>
    <mergeCell ref="E145:E146"/>
    <mergeCell ref="K145:K146"/>
    <mergeCell ref="F145:F146"/>
    <mergeCell ref="G145:G146"/>
    <mergeCell ref="H145:H146"/>
    <mergeCell ref="I145:J146"/>
    <mergeCell ref="L145:L146"/>
    <mergeCell ref="M145:M146"/>
    <mergeCell ref="N145:N146"/>
    <mergeCell ref="D147:D148"/>
    <mergeCell ref="A143:A144"/>
    <mergeCell ref="D143:D144"/>
    <mergeCell ref="E143:E144"/>
    <mergeCell ref="K143:K144"/>
    <mergeCell ref="N143:N144"/>
    <mergeCell ref="O143:O144"/>
    <mergeCell ref="P143:P144"/>
    <mergeCell ref="F143:F144"/>
    <mergeCell ref="G143:G144"/>
    <mergeCell ref="H143:H144"/>
    <mergeCell ref="I143:J144"/>
    <mergeCell ref="L143:L144"/>
    <mergeCell ref="M143:M144"/>
    <mergeCell ref="A141:A142"/>
    <mergeCell ref="D141:D142"/>
    <mergeCell ref="E141:E142"/>
    <mergeCell ref="K141:K142"/>
    <mergeCell ref="N141:N142"/>
    <mergeCell ref="O141:O142"/>
    <mergeCell ref="P141:P142"/>
    <mergeCell ref="F141:F142"/>
    <mergeCell ref="G141:G142"/>
    <mergeCell ref="H141:H142"/>
    <mergeCell ref="I141:J142"/>
    <mergeCell ref="L141:L142"/>
    <mergeCell ref="M141:M142"/>
    <mergeCell ref="N137:N138"/>
    <mergeCell ref="O137:O138"/>
    <mergeCell ref="P137:P138"/>
    <mergeCell ref="A139:A140"/>
    <mergeCell ref="D139:D140"/>
    <mergeCell ref="E139:E140"/>
    <mergeCell ref="K139:K140"/>
    <mergeCell ref="N139:N140"/>
    <mergeCell ref="A137:A138"/>
    <mergeCell ref="D137:D138"/>
    <mergeCell ref="E137:E138"/>
    <mergeCell ref="K137:K138"/>
    <mergeCell ref="O139:O140"/>
    <mergeCell ref="P139:P140"/>
    <mergeCell ref="F137:F138"/>
    <mergeCell ref="G137:G138"/>
    <mergeCell ref="H137:H138"/>
    <mergeCell ref="I137:J138"/>
    <mergeCell ref="L137:L138"/>
    <mergeCell ref="M137:M138"/>
    <mergeCell ref="F139:F140"/>
    <mergeCell ref="G139:G140"/>
    <mergeCell ref="H139:H140"/>
    <mergeCell ref="I139:J140"/>
    <mergeCell ref="L139:L140"/>
    <mergeCell ref="M139:M140"/>
    <mergeCell ref="A135:A136"/>
    <mergeCell ref="D135:D136"/>
    <mergeCell ref="E135:E136"/>
    <mergeCell ref="K135:K136"/>
    <mergeCell ref="N135:N136"/>
    <mergeCell ref="O135:O136"/>
    <mergeCell ref="P135:P136"/>
    <mergeCell ref="F135:F136"/>
    <mergeCell ref="G135:G136"/>
    <mergeCell ref="H135:H136"/>
    <mergeCell ref="I135:J136"/>
    <mergeCell ref="L135:L136"/>
    <mergeCell ref="M135:M136"/>
    <mergeCell ref="A133:A134"/>
    <mergeCell ref="D133:D134"/>
    <mergeCell ref="E133:E134"/>
    <mergeCell ref="K133:K134"/>
    <mergeCell ref="N133:N134"/>
    <mergeCell ref="O133:O134"/>
    <mergeCell ref="P133:P134"/>
    <mergeCell ref="F133:F134"/>
    <mergeCell ref="G133:G134"/>
    <mergeCell ref="H133:H134"/>
    <mergeCell ref="I133:J134"/>
    <mergeCell ref="L133:L134"/>
    <mergeCell ref="M133:M134"/>
    <mergeCell ref="N129:N130"/>
    <mergeCell ref="O129:O130"/>
    <mergeCell ref="P129:P130"/>
    <mergeCell ref="A131:A132"/>
    <mergeCell ref="D131:D132"/>
    <mergeCell ref="E131:E132"/>
    <mergeCell ref="K131:K132"/>
    <mergeCell ref="N131:N132"/>
    <mergeCell ref="A129:A130"/>
    <mergeCell ref="D129:D130"/>
    <mergeCell ref="E129:E130"/>
    <mergeCell ref="K129:K130"/>
    <mergeCell ref="O131:O132"/>
    <mergeCell ref="P131:P132"/>
    <mergeCell ref="F129:F130"/>
    <mergeCell ref="G129:G130"/>
    <mergeCell ref="H129:H130"/>
    <mergeCell ref="I129:J130"/>
    <mergeCell ref="L129:L130"/>
    <mergeCell ref="M129:M130"/>
    <mergeCell ref="F131:F132"/>
    <mergeCell ref="G131:G132"/>
    <mergeCell ref="H131:H132"/>
    <mergeCell ref="I131:J132"/>
    <mergeCell ref="L131:L132"/>
    <mergeCell ref="M131:M132"/>
    <mergeCell ref="A127:A128"/>
    <mergeCell ref="D127:D128"/>
    <mergeCell ref="E127:E128"/>
    <mergeCell ref="K127:K128"/>
    <mergeCell ref="N127:N128"/>
    <mergeCell ref="O127:O128"/>
    <mergeCell ref="P127:P128"/>
    <mergeCell ref="F127:F128"/>
    <mergeCell ref="G127:G128"/>
    <mergeCell ref="H127:H128"/>
    <mergeCell ref="I127:J128"/>
    <mergeCell ref="L127:L128"/>
    <mergeCell ref="M127:M128"/>
    <mergeCell ref="A125:A126"/>
    <mergeCell ref="D125:D126"/>
    <mergeCell ref="E125:E126"/>
    <mergeCell ref="K125:K126"/>
    <mergeCell ref="N125:N126"/>
    <mergeCell ref="O125:O126"/>
    <mergeCell ref="P125:P126"/>
    <mergeCell ref="F125:F126"/>
    <mergeCell ref="G125:G126"/>
    <mergeCell ref="H125:H126"/>
    <mergeCell ref="I125:J126"/>
    <mergeCell ref="L125:L126"/>
    <mergeCell ref="M125:M126"/>
    <mergeCell ref="N121:N122"/>
    <mergeCell ref="O121:O122"/>
    <mergeCell ref="P121:P122"/>
    <mergeCell ref="A123:A124"/>
    <mergeCell ref="D123:D124"/>
    <mergeCell ref="E123:E124"/>
    <mergeCell ref="K123:K124"/>
    <mergeCell ref="N123:N124"/>
    <mergeCell ref="A121:A122"/>
    <mergeCell ref="D121:D122"/>
    <mergeCell ref="E121:E122"/>
    <mergeCell ref="K121:K122"/>
    <mergeCell ref="O123:O124"/>
    <mergeCell ref="P123:P124"/>
    <mergeCell ref="F121:F122"/>
    <mergeCell ref="G121:G122"/>
    <mergeCell ref="H121:H122"/>
    <mergeCell ref="I121:J122"/>
    <mergeCell ref="L121:L122"/>
    <mergeCell ref="M121:M122"/>
    <mergeCell ref="F123:F124"/>
    <mergeCell ref="G123:G124"/>
    <mergeCell ref="H123:H124"/>
    <mergeCell ref="I123:J124"/>
    <mergeCell ref="L123:L124"/>
    <mergeCell ref="M123:M124"/>
    <mergeCell ref="A119:A120"/>
    <mergeCell ref="D119:D120"/>
    <mergeCell ref="E119:E120"/>
    <mergeCell ref="K119:K120"/>
    <mergeCell ref="N119:N120"/>
    <mergeCell ref="O119:O120"/>
    <mergeCell ref="P119:P120"/>
    <mergeCell ref="F119:F120"/>
    <mergeCell ref="G119:G120"/>
    <mergeCell ref="H119:H120"/>
    <mergeCell ref="I119:J120"/>
    <mergeCell ref="L119:L120"/>
    <mergeCell ref="M119:M120"/>
    <mergeCell ref="A117:A118"/>
    <mergeCell ref="D117:D118"/>
    <mergeCell ref="E117:E118"/>
    <mergeCell ref="K117:K118"/>
    <mergeCell ref="N117:N118"/>
    <mergeCell ref="O117:O118"/>
    <mergeCell ref="P117:P118"/>
    <mergeCell ref="F117:F118"/>
    <mergeCell ref="G117:G118"/>
    <mergeCell ref="H117:H118"/>
    <mergeCell ref="I117:J118"/>
    <mergeCell ref="L117:L118"/>
    <mergeCell ref="M117:M118"/>
    <mergeCell ref="N113:N114"/>
    <mergeCell ref="O113:O114"/>
    <mergeCell ref="P113:P114"/>
    <mergeCell ref="A115:A116"/>
    <mergeCell ref="D115:D116"/>
    <mergeCell ref="E115:E116"/>
    <mergeCell ref="K115:K116"/>
    <mergeCell ref="N115:N116"/>
    <mergeCell ref="A113:A114"/>
    <mergeCell ref="D113:D114"/>
    <mergeCell ref="E113:E114"/>
    <mergeCell ref="K113:K114"/>
    <mergeCell ref="O115:O116"/>
    <mergeCell ref="P115:P116"/>
    <mergeCell ref="F113:F114"/>
    <mergeCell ref="G113:G114"/>
    <mergeCell ref="H113:H114"/>
    <mergeCell ref="I113:J114"/>
    <mergeCell ref="L113:L114"/>
    <mergeCell ref="M113:M114"/>
    <mergeCell ref="F115:F116"/>
    <mergeCell ref="G115:G116"/>
    <mergeCell ref="H115:H116"/>
    <mergeCell ref="I115:J116"/>
    <mergeCell ref="L115:L116"/>
    <mergeCell ref="M115:M116"/>
    <mergeCell ref="A111:A112"/>
    <mergeCell ref="D111:D112"/>
    <mergeCell ref="E111:E112"/>
    <mergeCell ref="K111:K112"/>
    <mergeCell ref="N111:N112"/>
    <mergeCell ref="O111:O112"/>
    <mergeCell ref="P111:P112"/>
    <mergeCell ref="A109:A110"/>
    <mergeCell ref="D109:D110"/>
    <mergeCell ref="E109:E110"/>
    <mergeCell ref="K109:K110"/>
    <mergeCell ref="N109:N110"/>
    <mergeCell ref="O109:O110"/>
    <mergeCell ref="P109:P110"/>
    <mergeCell ref="N105:N106"/>
    <mergeCell ref="O105:O106"/>
    <mergeCell ref="P105:P106"/>
    <mergeCell ref="A107:A108"/>
    <mergeCell ref="D107:D108"/>
    <mergeCell ref="E107:E108"/>
    <mergeCell ref="K107:K108"/>
    <mergeCell ref="N107:N108"/>
    <mergeCell ref="A105:A106"/>
    <mergeCell ref="D105:D106"/>
    <mergeCell ref="E105:E106"/>
    <mergeCell ref="K105:K106"/>
    <mergeCell ref="O107:O108"/>
    <mergeCell ref="P107:P108"/>
    <mergeCell ref="F107:F108"/>
    <mergeCell ref="G107:G108"/>
    <mergeCell ref="H107:H108"/>
    <mergeCell ref="I107:J108"/>
    <mergeCell ref="O99:O100"/>
    <mergeCell ref="P99:P100"/>
    <mergeCell ref="A101:A102"/>
    <mergeCell ref="D101:D102"/>
    <mergeCell ref="E101:E102"/>
    <mergeCell ref="K101:K102"/>
    <mergeCell ref="O101:O102"/>
    <mergeCell ref="P101:P102"/>
    <mergeCell ref="A99:A100"/>
    <mergeCell ref="D99:D100"/>
    <mergeCell ref="E99:E100"/>
    <mergeCell ref="K99:K100"/>
    <mergeCell ref="F99:F100"/>
    <mergeCell ref="G99:G100"/>
    <mergeCell ref="H99:H100"/>
    <mergeCell ref="I99:J100"/>
    <mergeCell ref="L99:L100"/>
    <mergeCell ref="M99:M100"/>
    <mergeCell ref="O95:O96"/>
    <mergeCell ref="P95:P96"/>
    <mergeCell ref="A97:A98"/>
    <mergeCell ref="D97:D98"/>
    <mergeCell ref="E97:E98"/>
    <mergeCell ref="K97:K98"/>
    <mergeCell ref="O97:O98"/>
    <mergeCell ref="P97:P98"/>
    <mergeCell ref="A95:A96"/>
    <mergeCell ref="D95:D96"/>
    <mergeCell ref="E95:E96"/>
    <mergeCell ref="K95:K96"/>
    <mergeCell ref="O91:O92"/>
    <mergeCell ref="P91:P92"/>
    <mergeCell ref="A93:A94"/>
    <mergeCell ref="D93:D94"/>
    <mergeCell ref="E93:E94"/>
    <mergeCell ref="K93:K94"/>
    <mergeCell ref="O93:O94"/>
    <mergeCell ref="P93:P94"/>
    <mergeCell ref="A91:A92"/>
    <mergeCell ref="D91:D92"/>
    <mergeCell ref="E91:E92"/>
    <mergeCell ref="K91:K92"/>
    <mergeCell ref="F93:F94"/>
    <mergeCell ref="G93:G94"/>
    <mergeCell ref="H93:H94"/>
    <mergeCell ref="I93:J94"/>
    <mergeCell ref="L93:L94"/>
    <mergeCell ref="M93:M94"/>
    <mergeCell ref="N93:N94"/>
    <mergeCell ref="F95:F96"/>
    <mergeCell ref="A89:A90"/>
    <mergeCell ref="D89:D90"/>
    <mergeCell ref="E89:E90"/>
    <mergeCell ref="K89:K90"/>
    <mergeCell ref="O89:O90"/>
    <mergeCell ref="P89:P90"/>
    <mergeCell ref="A87:A88"/>
    <mergeCell ref="D87:D88"/>
    <mergeCell ref="E87:E88"/>
    <mergeCell ref="K87:K88"/>
    <mergeCell ref="F87:F88"/>
    <mergeCell ref="G87:G88"/>
    <mergeCell ref="H87:H88"/>
    <mergeCell ref="I87:J88"/>
    <mergeCell ref="L87:L88"/>
    <mergeCell ref="M87:M88"/>
    <mergeCell ref="N87:N88"/>
    <mergeCell ref="F89:F90"/>
    <mergeCell ref="A85:A86"/>
    <mergeCell ref="D85:D86"/>
    <mergeCell ref="E85:E86"/>
    <mergeCell ref="K85:K86"/>
    <mergeCell ref="O85:O86"/>
    <mergeCell ref="P85:P86"/>
    <mergeCell ref="O87:O88"/>
    <mergeCell ref="P87:P88"/>
    <mergeCell ref="N85:N86"/>
    <mergeCell ref="N81:N82"/>
    <mergeCell ref="O81:O82"/>
    <mergeCell ref="P81:P82"/>
    <mergeCell ref="A83:A84"/>
    <mergeCell ref="D83:D84"/>
    <mergeCell ref="E83:E84"/>
    <mergeCell ref="K83:K84"/>
    <mergeCell ref="N83:N84"/>
    <mergeCell ref="A81:A82"/>
    <mergeCell ref="D81:D82"/>
    <mergeCell ref="E81:E82"/>
    <mergeCell ref="K81:K82"/>
    <mergeCell ref="O83:O84"/>
    <mergeCell ref="P83:P84"/>
    <mergeCell ref="F81:F82"/>
    <mergeCell ref="G81:G82"/>
    <mergeCell ref="H81:H82"/>
    <mergeCell ref="I81:J82"/>
    <mergeCell ref="L81:L82"/>
    <mergeCell ref="M81:M82"/>
    <mergeCell ref="F83:F84"/>
    <mergeCell ref="G83:G84"/>
    <mergeCell ref="H83:H84"/>
    <mergeCell ref="A79:A80"/>
    <mergeCell ref="D79:D80"/>
    <mergeCell ref="E79:E80"/>
    <mergeCell ref="K79:K80"/>
    <mergeCell ref="N79:N80"/>
    <mergeCell ref="O79:O80"/>
    <mergeCell ref="P79:P80"/>
    <mergeCell ref="A77:A78"/>
    <mergeCell ref="D77:D78"/>
    <mergeCell ref="E77:E78"/>
    <mergeCell ref="K77:K78"/>
    <mergeCell ref="N77:N78"/>
    <mergeCell ref="O77:O78"/>
    <mergeCell ref="P77:P78"/>
    <mergeCell ref="N73:N74"/>
    <mergeCell ref="O73:O74"/>
    <mergeCell ref="P73:P74"/>
    <mergeCell ref="A75:A76"/>
    <mergeCell ref="D75:D76"/>
    <mergeCell ref="E75:E76"/>
    <mergeCell ref="K75:K76"/>
    <mergeCell ref="N75:N76"/>
    <mergeCell ref="A73:A74"/>
    <mergeCell ref="D73:D74"/>
    <mergeCell ref="E73:E74"/>
    <mergeCell ref="K73:K74"/>
    <mergeCell ref="O75:O76"/>
    <mergeCell ref="P75:P76"/>
    <mergeCell ref="F75:F76"/>
    <mergeCell ref="G75:G76"/>
    <mergeCell ref="H75:H76"/>
    <mergeCell ref="I75:J76"/>
    <mergeCell ref="O69:O70"/>
    <mergeCell ref="P69:P70"/>
    <mergeCell ref="A71:A72"/>
    <mergeCell ref="D71:D72"/>
    <mergeCell ref="E71:E72"/>
    <mergeCell ref="K71:K72"/>
    <mergeCell ref="O71:O72"/>
    <mergeCell ref="P71:P72"/>
    <mergeCell ref="A69:A70"/>
    <mergeCell ref="D69:D70"/>
    <mergeCell ref="E69:E70"/>
    <mergeCell ref="K69:K70"/>
    <mergeCell ref="F69:F70"/>
    <mergeCell ref="G69:G70"/>
    <mergeCell ref="H69:H70"/>
    <mergeCell ref="I69:J70"/>
    <mergeCell ref="L69:L70"/>
    <mergeCell ref="M69:M70"/>
    <mergeCell ref="N69:N70"/>
    <mergeCell ref="F71:F72"/>
    <mergeCell ref="G71:G72"/>
    <mergeCell ref="H71:H72"/>
    <mergeCell ref="I71:J72"/>
    <mergeCell ref="L71:L72"/>
    <mergeCell ref="M71:M72"/>
    <mergeCell ref="N71:N72"/>
    <mergeCell ref="O65:O66"/>
    <mergeCell ref="P65:P66"/>
    <mergeCell ref="A67:A68"/>
    <mergeCell ref="D67:D68"/>
    <mergeCell ref="E67:E68"/>
    <mergeCell ref="K67:K68"/>
    <mergeCell ref="O67:O68"/>
    <mergeCell ref="P67:P68"/>
    <mergeCell ref="A65:A66"/>
    <mergeCell ref="D65:D66"/>
    <mergeCell ref="E65:E66"/>
    <mergeCell ref="K65:K66"/>
    <mergeCell ref="P61:P62"/>
    <mergeCell ref="A63:A64"/>
    <mergeCell ref="D63:D64"/>
    <mergeCell ref="E63:E64"/>
    <mergeCell ref="K63:K64"/>
    <mergeCell ref="O63:O64"/>
    <mergeCell ref="P63:P64"/>
    <mergeCell ref="A61:A62"/>
    <mergeCell ref="D61:D62"/>
    <mergeCell ref="E61:E62"/>
    <mergeCell ref="K61:K62"/>
    <mergeCell ref="N61:N62"/>
    <mergeCell ref="O61:O62"/>
    <mergeCell ref="F61:F62"/>
    <mergeCell ref="G61:G62"/>
    <mergeCell ref="H61:H62"/>
    <mergeCell ref="I61:J62"/>
    <mergeCell ref="L61:L62"/>
    <mergeCell ref="M61:M62"/>
    <mergeCell ref="F63:F64"/>
    <mergeCell ref="A57:A58"/>
    <mergeCell ref="D57:D58"/>
    <mergeCell ref="E57:E58"/>
    <mergeCell ref="K57:K58"/>
    <mergeCell ref="N57:N58"/>
    <mergeCell ref="A55:A56"/>
    <mergeCell ref="D55:D56"/>
    <mergeCell ref="E55:E56"/>
    <mergeCell ref="K55:K56"/>
    <mergeCell ref="I57:J58"/>
    <mergeCell ref="L57:L58"/>
    <mergeCell ref="M57:M58"/>
    <mergeCell ref="N51:N52"/>
    <mergeCell ref="O51:O52"/>
    <mergeCell ref="A53:A54"/>
    <mergeCell ref="D53:D54"/>
    <mergeCell ref="E53:E54"/>
    <mergeCell ref="K53:K54"/>
    <mergeCell ref="N53:N54"/>
    <mergeCell ref="O53:O54"/>
    <mergeCell ref="A51:A52"/>
    <mergeCell ref="D51:D52"/>
    <mergeCell ref="E51:E52"/>
    <mergeCell ref="K51:K52"/>
    <mergeCell ref="F51:F52"/>
    <mergeCell ref="G51:G52"/>
    <mergeCell ref="H51:H52"/>
    <mergeCell ref="I51:J52"/>
    <mergeCell ref="L51:L52"/>
    <mergeCell ref="M51:M52"/>
    <mergeCell ref="A49:A50"/>
    <mergeCell ref="D49:D50"/>
    <mergeCell ref="E49:E50"/>
    <mergeCell ref="K49:K50"/>
    <mergeCell ref="N49:N50"/>
    <mergeCell ref="O49:O50"/>
    <mergeCell ref="P49:P50"/>
    <mergeCell ref="A47:A48"/>
    <mergeCell ref="D47:D48"/>
    <mergeCell ref="E47:E48"/>
    <mergeCell ref="K47:K48"/>
    <mergeCell ref="N47:N48"/>
    <mergeCell ref="O47:O48"/>
    <mergeCell ref="P47:P48"/>
    <mergeCell ref="N43:N44"/>
    <mergeCell ref="O43:O44"/>
    <mergeCell ref="P43:P44"/>
    <mergeCell ref="A45:A46"/>
    <mergeCell ref="D45:D46"/>
    <mergeCell ref="E45:E46"/>
    <mergeCell ref="K45:K46"/>
    <mergeCell ref="N45:N46"/>
    <mergeCell ref="A43:A44"/>
    <mergeCell ref="D43:D44"/>
    <mergeCell ref="E43:E44"/>
    <mergeCell ref="K43:K44"/>
    <mergeCell ref="O45:O46"/>
    <mergeCell ref="F45:F46"/>
    <mergeCell ref="G45:G46"/>
    <mergeCell ref="H45:H46"/>
    <mergeCell ref="I45:J46"/>
    <mergeCell ref="L45:L46"/>
    <mergeCell ref="O39:O40"/>
    <mergeCell ref="P39:P40"/>
    <mergeCell ref="A41:A42"/>
    <mergeCell ref="D41:D42"/>
    <mergeCell ref="E41:E42"/>
    <mergeCell ref="K41:K42"/>
    <mergeCell ref="O41:O42"/>
    <mergeCell ref="P41:P42"/>
    <mergeCell ref="A39:A40"/>
    <mergeCell ref="D39:D40"/>
    <mergeCell ref="E39:E40"/>
    <mergeCell ref="K39:K40"/>
    <mergeCell ref="F39:F40"/>
    <mergeCell ref="G39:G40"/>
    <mergeCell ref="H39:H40"/>
    <mergeCell ref="L39:L40"/>
    <mergeCell ref="M39:M40"/>
    <mergeCell ref="N39:N40"/>
    <mergeCell ref="F41:F42"/>
    <mergeCell ref="G41:G42"/>
    <mergeCell ref="I39:J40"/>
    <mergeCell ref="A37:A38"/>
    <mergeCell ref="D37:D38"/>
    <mergeCell ref="E37:E38"/>
    <mergeCell ref="K37:K38"/>
    <mergeCell ref="N37:N38"/>
    <mergeCell ref="O37:O38"/>
    <mergeCell ref="P37:P38"/>
    <mergeCell ref="F35:F36"/>
    <mergeCell ref="G35:G36"/>
    <mergeCell ref="H35:H36"/>
    <mergeCell ref="L35:L36"/>
    <mergeCell ref="M35:M36"/>
    <mergeCell ref="F37:F38"/>
    <mergeCell ref="G37:G38"/>
    <mergeCell ref="H37:H38"/>
    <mergeCell ref="L37:L38"/>
    <mergeCell ref="M37:M38"/>
    <mergeCell ref="A35:A36"/>
    <mergeCell ref="D35:D36"/>
    <mergeCell ref="E35:E36"/>
    <mergeCell ref="K35:K36"/>
    <mergeCell ref="N35:N36"/>
    <mergeCell ref="O35:O36"/>
    <mergeCell ref="A31:A32"/>
    <mergeCell ref="D31:D32"/>
    <mergeCell ref="E31:E32"/>
    <mergeCell ref="K31:K32"/>
    <mergeCell ref="O27:O28"/>
    <mergeCell ref="A29:A30"/>
    <mergeCell ref="D29:D30"/>
    <mergeCell ref="E29:E30"/>
    <mergeCell ref="K29:K30"/>
    <mergeCell ref="O29:O30"/>
    <mergeCell ref="A27:A28"/>
    <mergeCell ref="D27:D28"/>
    <mergeCell ref="E27:E28"/>
    <mergeCell ref="K27:K28"/>
    <mergeCell ref="F29:F30"/>
    <mergeCell ref="G29:G30"/>
    <mergeCell ref="H29:H30"/>
    <mergeCell ref="L29:L30"/>
    <mergeCell ref="M29:M30"/>
    <mergeCell ref="N29:N30"/>
    <mergeCell ref="A25:A26"/>
    <mergeCell ref="D25:D26"/>
    <mergeCell ref="E25:E26"/>
    <mergeCell ref="K25:K26"/>
    <mergeCell ref="O25:O26"/>
    <mergeCell ref="O21:O22"/>
    <mergeCell ref="A23:A24"/>
    <mergeCell ref="D23:D24"/>
    <mergeCell ref="E23:E24"/>
    <mergeCell ref="K23:K24"/>
    <mergeCell ref="N23:N24"/>
    <mergeCell ref="O23:O24"/>
    <mergeCell ref="A21:A22"/>
    <mergeCell ref="D21:D22"/>
    <mergeCell ref="E21:E22"/>
    <mergeCell ref="K21:K22"/>
    <mergeCell ref="O17:O18"/>
    <mergeCell ref="A19:A20"/>
    <mergeCell ref="D19:D20"/>
    <mergeCell ref="E19:E20"/>
    <mergeCell ref="K19:K20"/>
    <mergeCell ref="O19:O20"/>
    <mergeCell ref="A17:A18"/>
    <mergeCell ref="D17:D18"/>
    <mergeCell ref="E17:E18"/>
    <mergeCell ref="K17:K18"/>
    <mergeCell ref="F17:F18"/>
    <mergeCell ref="G17:G18"/>
    <mergeCell ref="H17:H18"/>
    <mergeCell ref="I17:J18"/>
    <mergeCell ref="L17:L18"/>
    <mergeCell ref="M17:M18"/>
    <mergeCell ref="A15:A16"/>
    <mergeCell ref="D15:D16"/>
    <mergeCell ref="E15:E16"/>
    <mergeCell ref="K15:K16"/>
    <mergeCell ref="O15:O16"/>
    <mergeCell ref="A13:A14"/>
    <mergeCell ref="D13:D14"/>
    <mergeCell ref="E13:E14"/>
    <mergeCell ref="K13:K14"/>
    <mergeCell ref="F13:F14"/>
    <mergeCell ref="G13:G14"/>
    <mergeCell ref="H13:H14"/>
    <mergeCell ref="I13:J14"/>
    <mergeCell ref="L13:L14"/>
    <mergeCell ref="M13:M14"/>
    <mergeCell ref="N13:N14"/>
    <mergeCell ref="A11:A12"/>
    <mergeCell ref="D11:D12"/>
    <mergeCell ref="E11:E12"/>
    <mergeCell ref="K11:K12"/>
    <mergeCell ref="O11:O12"/>
    <mergeCell ref="C1:O1"/>
    <mergeCell ref="A2:E2"/>
    <mergeCell ref="B5:P5"/>
    <mergeCell ref="B6:P6"/>
    <mergeCell ref="P7:P8"/>
    <mergeCell ref="A9:A10"/>
    <mergeCell ref="D9:D10"/>
    <mergeCell ref="E9:E10"/>
    <mergeCell ref="K9:K10"/>
    <mergeCell ref="N9:N10"/>
    <mergeCell ref="A7:A8"/>
    <mergeCell ref="D7:D8"/>
    <mergeCell ref="E7:E8"/>
    <mergeCell ref="K7:K8"/>
    <mergeCell ref="O9:O10"/>
    <mergeCell ref="F2:P2"/>
    <mergeCell ref="A3:A4"/>
    <mergeCell ref="B3:B4"/>
    <mergeCell ref="N7:N8"/>
    <mergeCell ref="O7:O8"/>
    <mergeCell ref="F9:F10"/>
    <mergeCell ref="G9:G10"/>
    <mergeCell ref="H9:H10"/>
    <mergeCell ref="I9:J10"/>
    <mergeCell ref="L9:L10"/>
    <mergeCell ref="M9:M10"/>
  </mergeCells>
  <pageMargins left="0.70866141732283472" right="0.70866141732283472" top="0.74803149606299213" bottom="0.74803149606299213" header="0.31496062992125984" footer="0.31496062992125984"/>
  <pageSetup scale="23"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2" manualBreakCount="2">
    <brk id="51" max="15" man="1"/>
    <brk id="168" max="1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Valerii Necheporenko</DisplayName>
        <AccountId>453</AccountId>
        <AccountType/>
      </UserInfo>
      <UserInfo>
        <DisplayName>Enrico Dainese</DisplayName>
        <AccountId>466</AccountId>
        <AccountType/>
      </UserInfo>
      <UserInfo>
        <DisplayName>Oleksandr Klym</DisplayName>
        <AccountId>402</AccountId>
        <AccountType/>
      </UserInfo>
      <UserInfo>
        <DisplayName>Lorenza Esquinca Verea</DisplayName>
        <AccountId>413</AccountId>
        <AccountType/>
      </UserInfo>
    </SharedWithUsers>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5bc59d5cde49aeefedb27813ce8b9645">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2728ddc4794428f1d82205a8ccd93adc"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BBF748-7A5D-46B4-8396-F9151FE3E0CD}">
  <ds:schemaRefs>
    <ds:schemaRef ds:uri="http://schemas.microsoft.com/office/2006/metadata/properties"/>
    <ds:schemaRef ds:uri="http://schemas.microsoft.com/office/infopath/2007/PartnerControls"/>
    <ds:schemaRef ds:uri="9c3c388d-75c3-4bd4-a1c1-738524316511"/>
    <ds:schemaRef ds:uri="9e677591-4aa0-49b9-978f-54d3ba98dcbe"/>
  </ds:schemaRefs>
</ds:datastoreItem>
</file>

<file path=customXml/itemProps2.xml><?xml version="1.0" encoding="utf-8"?>
<ds:datastoreItem xmlns:ds="http://schemas.openxmlformats.org/officeDocument/2006/customXml" ds:itemID="{A6B0BB42-0E78-4144-A204-75AB44E0370E}">
  <ds:schemaRefs>
    <ds:schemaRef ds:uri="http://schemas.microsoft.com/sharepoint/v3/contenttype/forms"/>
  </ds:schemaRefs>
</ds:datastoreItem>
</file>

<file path=customXml/itemProps3.xml><?xml version="1.0" encoding="utf-8"?>
<ds:datastoreItem xmlns:ds="http://schemas.openxmlformats.org/officeDocument/2006/customXml" ds:itemID="{EB7C5A2C-AF4B-4C41-94F5-F6194209DF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11</vt:i4>
      </vt:variant>
    </vt:vector>
  </HeadingPairs>
  <TitlesOfParts>
    <vt:vector size="17" baseType="lpstr">
      <vt:lpstr>BoQ A&amp;H QTY_CHERNIHIV</vt:lpstr>
      <vt:lpstr>BoQ A&amp;H QTY_SUMY</vt:lpstr>
      <vt:lpstr>BoQ A&amp;H QTY_NLV&amp;KHE</vt:lpstr>
      <vt:lpstr>BoQ A&amp;H QTY_HRK</vt:lpstr>
      <vt:lpstr>BoQ A&amp;H QTY_DON</vt:lpstr>
      <vt:lpstr>BoQ A&amp;H QTY_DNK&amp;ZAP</vt:lpstr>
      <vt:lpstr>'BoQ A&amp;H QTY_CHERNIHIV'!Print_Area</vt:lpstr>
      <vt:lpstr>'BoQ A&amp;H QTY_DNK&amp;ZAP'!Print_Area</vt:lpstr>
      <vt:lpstr>'BoQ A&amp;H QTY_DON'!Print_Area</vt:lpstr>
      <vt:lpstr>'BoQ A&amp;H QTY_HRK'!Print_Area</vt:lpstr>
      <vt:lpstr>'BoQ A&amp;H QTY_NLV&amp;KHE'!Print_Area</vt:lpstr>
      <vt:lpstr>'BoQ A&amp;H QTY_CHERNIHIV'!Print_Titles</vt:lpstr>
      <vt:lpstr>'BoQ A&amp;H QTY_DNK&amp;ZAP'!Print_Titles</vt:lpstr>
      <vt:lpstr>'BoQ A&amp;H QTY_DON'!Print_Titles</vt:lpstr>
      <vt:lpstr>'BoQ A&amp;H QTY_HRK'!Print_Titles</vt:lpstr>
      <vt:lpstr>'BoQ A&amp;H QTY_NLV&amp;KHE'!Print_Titles</vt:lpstr>
      <vt:lpstr>'BoQ A&amp;H QTY_SUMY'!Print_Titles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Valerii Necheporenko</dc:creator>
  <cp:keywords/>
  <dc:description/>
  <cp:lastModifiedBy>Amani Yousef Fareid Alshaaban</cp:lastModifiedBy>
  <cp:revision/>
  <dcterms:created xsi:type="dcterms:W3CDTF">2024-02-08T14:54:57Z</dcterms:created>
  <dcterms:modified xsi:type="dcterms:W3CDTF">2024-05-23T10:25:44Z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y fmtid="{D5CDD505-2E9C-101B-9397-08002B2CF9AE}" pid="4" name="Country">
    <vt:lpwstr>3;#Ukraine|4ddc2d9d-30c2-4320-be2d-e79a18e4f235</vt:lpwstr>
  </property>
  <property fmtid="{D5CDD505-2E9C-101B-9397-08002B2CF9AE}" pid="5" name="Language">
    <vt:lpwstr>4;#English|5ae29471-d482-4266-979d-d2e0777c80ff</vt:lpwstr>
  </property>
  <property fmtid="{D5CDD505-2E9C-101B-9397-08002B2CF9AE}" pid="6" name="Type of Content">
    <vt:lpwstr/>
  </property>
</Properties>
</file>